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P:\PS2022\PROJEKTY\SETEP, 22_0198 MOST VS34 OPPIK\DPS REKO VS34 - UT\EDIT\Souhrnný rozpočet\"/>
    </mc:Choice>
  </mc:AlternateContent>
  <xr:revisionPtr revIDLastSave="0" documentId="13_ncr:1_{B50177AC-CC4B-4B20-B05E-087D9641A2C8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Rozpiska" sheetId="9" r:id="rId1"/>
    <sheet name="Rekapitulace stavby" sheetId="1" r:id="rId2"/>
    <sheet name="01 - Výměníková stanice -..." sheetId="2" r:id="rId3"/>
    <sheet name="01.1 - Strojní část - dop..." sheetId="3" r:id="rId4"/>
    <sheet name="02 - Stavební část" sheetId="4" r:id="rId5"/>
    <sheet name="03 - Demontáže" sheetId="5" r:id="rId6"/>
    <sheet name="04 - Měření a regulace" sheetId="6" r:id="rId7"/>
    <sheet name="05 - Silnoproud" sheetId="7" r:id="rId8"/>
    <sheet name="06 - VRN" sheetId="8" r:id="rId9"/>
  </sheets>
  <definedNames>
    <definedName name="_xlnm._FilterDatabase" localSheetId="2" hidden="1">'01 - Výměníková stanice -...'!$C$117:$K$121</definedName>
    <definedName name="_xlnm._FilterDatabase" localSheetId="3" hidden="1">'01.1 - Strojní část - dop...'!$C$124:$K$307</definedName>
    <definedName name="_xlnm._FilterDatabase" localSheetId="4" hidden="1">'02 - Stavební část'!$C$124:$K$179</definedName>
    <definedName name="_xlnm._FilterDatabase" localSheetId="5" hidden="1">'03 - Demontáže'!$C$123:$K$169</definedName>
    <definedName name="_xlnm._FilterDatabase" localSheetId="6" hidden="1">'04 - Měření a regulace'!$C$124:$K$306</definedName>
    <definedName name="_xlnm._FilterDatabase" localSheetId="7" hidden="1">'05 - Silnoproud'!$C$120:$K$163</definedName>
    <definedName name="_xlnm._FilterDatabase" localSheetId="8" hidden="1">'06 - VRN'!$C$121:$K$136</definedName>
    <definedName name="_xlnm.Print_Titles" localSheetId="2">'01 - Výměníková stanice -...'!$117:$117</definedName>
    <definedName name="_xlnm.Print_Titles" localSheetId="3">'01.1 - Strojní část - dop...'!$124:$124</definedName>
    <definedName name="_xlnm.Print_Titles" localSheetId="4">'02 - Stavební část'!$124:$124</definedName>
    <definedName name="_xlnm.Print_Titles" localSheetId="5">'03 - Demontáže'!$123:$123</definedName>
    <definedName name="_xlnm.Print_Titles" localSheetId="6">'04 - Měření a regulace'!$124:$124</definedName>
    <definedName name="_xlnm.Print_Titles" localSheetId="7">'05 - Silnoproud'!$120:$120</definedName>
    <definedName name="_xlnm.Print_Titles" localSheetId="8">'06 - VRN'!$121:$121</definedName>
    <definedName name="_xlnm.Print_Titles" localSheetId="1">'Rekapitulace stavby'!$92:$92</definedName>
    <definedName name="_xlnm.Print_Area" localSheetId="2">'01 - Výměníková stanice -...'!$C$4:$J$76,'01 - Výměníková stanice -...'!$C$82:$J$99,'01 - Výměníková stanice -...'!$C$105:$K$121</definedName>
    <definedName name="_xlnm.Print_Area" localSheetId="3">'01.1 - Strojní část - dop...'!$C$4:$J$76,'01.1 - Strojní část - dop...'!$C$82:$J$106,'01.1 - Strojní část - dop...'!$C$112:$K$307</definedName>
    <definedName name="_xlnm.Print_Area" localSheetId="4">'02 - Stavební část'!$C$4:$J$76,'02 - Stavební část'!$C$82:$J$106,'02 - Stavební část'!$C$112:$K$179</definedName>
    <definedName name="_xlnm.Print_Area" localSheetId="5">'03 - Demontáže'!$C$4:$J$76,'03 - Demontáže'!$C$82:$J$105,'03 - Demontáže'!$C$111:$K$169</definedName>
    <definedName name="_xlnm.Print_Area" localSheetId="6">'04 - Měření a regulace'!$C$4:$J$76,'04 - Měření a regulace'!$C$82:$J$106,'04 - Měření a regulace'!$C$112:$K$306</definedName>
    <definedName name="_xlnm.Print_Area" localSheetId="7">'05 - Silnoproud'!$C$4:$J$76,'05 - Silnoproud'!$C$82:$J$102,'05 - Silnoproud'!$C$108:$K$163</definedName>
    <definedName name="_xlnm.Print_Area" localSheetId="8">'06 - VRN'!$C$4:$J$76,'06 - VRN'!$C$82:$J$103,'06 - VRN'!$C$109:$K$136</definedName>
    <definedName name="_xlnm.Print_Area" localSheetId="1">'Rekapitulace stavby'!$D$4:$AO$76,'Rekapitulace stavby'!$C$82:$AQ$102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101" i="1" s="1"/>
  <c r="J35" i="8"/>
  <c r="AX101" i="1" s="1"/>
  <c r="BI136" i="8"/>
  <c r="BH136" i="8"/>
  <c r="BG136" i="8"/>
  <c r="BF136" i="8"/>
  <c r="T136" i="8"/>
  <c r="T135" i="8" s="1"/>
  <c r="R136" i="8"/>
  <c r="R135" i="8" s="1"/>
  <c r="P136" i="8"/>
  <c r="P135" i="8"/>
  <c r="BI134" i="8"/>
  <c r="BH134" i="8"/>
  <c r="BG134" i="8"/>
  <c r="BF134" i="8"/>
  <c r="T134" i="8"/>
  <c r="T133" i="8" s="1"/>
  <c r="R134" i="8"/>
  <c r="R133" i="8"/>
  <c r="P134" i="8"/>
  <c r="P133" i="8" s="1"/>
  <c r="BI132" i="8"/>
  <c r="BH132" i="8"/>
  <c r="BG132" i="8"/>
  <c r="BF132" i="8"/>
  <c r="T132" i="8"/>
  <c r="R132" i="8"/>
  <c r="P132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BI128" i="8"/>
  <c r="BH128" i="8"/>
  <c r="BG128" i="8"/>
  <c r="BF128" i="8"/>
  <c r="T128" i="8"/>
  <c r="R128" i="8"/>
  <c r="P128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J118" i="8"/>
  <c r="F118" i="8"/>
  <c r="F116" i="8"/>
  <c r="E114" i="8"/>
  <c r="J91" i="8"/>
  <c r="F91" i="8"/>
  <c r="F89" i="8"/>
  <c r="E87" i="8"/>
  <c r="J24" i="8"/>
  <c r="E24" i="8"/>
  <c r="J92" i="8" s="1"/>
  <c r="J23" i="8"/>
  <c r="J18" i="8"/>
  <c r="E18" i="8"/>
  <c r="F119" i="8"/>
  <c r="J17" i="8"/>
  <c r="J12" i="8"/>
  <c r="J89" i="8"/>
  <c r="E7" i="8"/>
  <c r="E85" i="8"/>
  <c r="T152" i="7"/>
  <c r="P152" i="7"/>
  <c r="J37" i="7"/>
  <c r="J36" i="7"/>
  <c r="AY100" i="1"/>
  <c r="J35" i="7"/>
  <c r="AX100" i="1"/>
  <c r="BI163" i="7"/>
  <c r="BH163" i="7"/>
  <c r="BG163" i="7"/>
  <c r="BF163" i="7"/>
  <c r="T163" i="7"/>
  <c r="T162" i="7"/>
  <c r="T161" i="7" s="1"/>
  <c r="R163" i="7"/>
  <c r="R162" i="7" s="1"/>
  <c r="R161" i="7" s="1"/>
  <c r="P163" i="7"/>
  <c r="P162" i="7" s="1"/>
  <c r="P161" i="7" s="1"/>
  <c r="BI153" i="7"/>
  <c r="BH153" i="7"/>
  <c r="BG153" i="7"/>
  <c r="BF153" i="7"/>
  <c r="T153" i="7"/>
  <c r="R153" i="7"/>
  <c r="R152" i="7" s="1"/>
  <c r="P153" i="7"/>
  <c r="BI151" i="7"/>
  <c r="BH151" i="7"/>
  <c r="BG151" i="7"/>
  <c r="BF151" i="7"/>
  <c r="T151" i="7"/>
  <c r="R151" i="7"/>
  <c r="P151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0" i="7"/>
  <c r="BH140" i="7"/>
  <c r="BG140" i="7"/>
  <c r="BF140" i="7"/>
  <c r="T140" i="7"/>
  <c r="R140" i="7"/>
  <c r="P140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2" i="7"/>
  <c r="BH132" i="7"/>
  <c r="BG132" i="7"/>
  <c r="BF132" i="7"/>
  <c r="T132" i="7"/>
  <c r="R132" i="7"/>
  <c r="P132" i="7"/>
  <c r="BI130" i="7"/>
  <c r="BH130" i="7"/>
  <c r="BG130" i="7"/>
  <c r="BF130" i="7"/>
  <c r="T130" i="7"/>
  <c r="R130" i="7"/>
  <c r="P130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4" i="7"/>
  <c r="BH124" i="7"/>
  <c r="BG124" i="7"/>
  <c r="BF124" i="7"/>
  <c r="T124" i="7"/>
  <c r="R124" i="7"/>
  <c r="P124" i="7"/>
  <c r="J117" i="7"/>
  <c r="F117" i="7"/>
  <c r="F115" i="7"/>
  <c r="E113" i="7"/>
  <c r="J91" i="7"/>
  <c r="F91" i="7"/>
  <c r="F89" i="7"/>
  <c r="E87" i="7"/>
  <c r="J24" i="7"/>
  <c r="E24" i="7"/>
  <c r="J118" i="7"/>
  <c r="J23" i="7"/>
  <c r="J18" i="7"/>
  <c r="E18" i="7"/>
  <c r="F118" i="7" s="1"/>
  <c r="J17" i="7"/>
  <c r="J12" i="7"/>
  <c r="J115" i="7" s="1"/>
  <c r="E7" i="7"/>
  <c r="E85" i="7"/>
  <c r="J37" i="6"/>
  <c r="J36" i="6"/>
  <c r="AY99" i="1" s="1"/>
  <c r="J35" i="6"/>
  <c r="AX99" i="1"/>
  <c r="BI306" i="6"/>
  <c r="BH306" i="6"/>
  <c r="BG306" i="6"/>
  <c r="BF306" i="6"/>
  <c r="T306" i="6"/>
  <c r="T305" i="6" s="1"/>
  <c r="R306" i="6"/>
  <c r="P306" i="6"/>
  <c r="BI304" i="6"/>
  <c r="BH304" i="6"/>
  <c r="BG304" i="6"/>
  <c r="BF304" i="6"/>
  <c r="T304" i="6"/>
  <c r="R304" i="6"/>
  <c r="P304" i="6"/>
  <c r="BI303" i="6"/>
  <c r="BH303" i="6"/>
  <c r="BG303" i="6"/>
  <c r="BF303" i="6"/>
  <c r="T303" i="6"/>
  <c r="R303" i="6"/>
  <c r="P303" i="6"/>
  <c r="BI297" i="6"/>
  <c r="BH297" i="6"/>
  <c r="BG297" i="6"/>
  <c r="BF297" i="6"/>
  <c r="T297" i="6"/>
  <c r="R297" i="6"/>
  <c r="P297" i="6"/>
  <c r="BI289" i="6"/>
  <c r="BH289" i="6"/>
  <c r="BG289" i="6"/>
  <c r="BF289" i="6"/>
  <c r="T289" i="6"/>
  <c r="R289" i="6"/>
  <c r="P289" i="6"/>
  <c r="BI281" i="6"/>
  <c r="BH281" i="6"/>
  <c r="BG281" i="6"/>
  <c r="BF281" i="6"/>
  <c r="T281" i="6"/>
  <c r="R281" i="6"/>
  <c r="P281" i="6"/>
  <c r="BI272" i="6"/>
  <c r="BH272" i="6"/>
  <c r="BG272" i="6"/>
  <c r="BF272" i="6"/>
  <c r="T272" i="6"/>
  <c r="R272" i="6"/>
  <c r="P272" i="6"/>
  <c r="BI269" i="6"/>
  <c r="BH269" i="6"/>
  <c r="BG269" i="6"/>
  <c r="BF269" i="6"/>
  <c r="T269" i="6"/>
  <c r="R269" i="6"/>
  <c r="P269" i="6"/>
  <c r="BI255" i="6"/>
  <c r="BH255" i="6"/>
  <c r="BG255" i="6"/>
  <c r="BF255" i="6"/>
  <c r="T255" i="6"/>
  <c r="R255" i="6"/>
  <c r="P255" i="6"/>
  <c r="BI250" i="6"/>
  <c r="BH250" i="6"/>
  <c r="BG250" i="6"/>
  <c r="BF250" i="6"/>
  <c r="T250" i="6"/>
  <c r="R250" i="6"/>
  <c r="P250" i="6"/>
  <c r="BI247" i="6"/>
  <c r="BH247" i="6"/>
  <c r="BG247" i="6"/>
  <c r="BF247" i="6"/>
  <c r="T247" i="6"/>
  <c r="R247" i="6"/>
  <c r="P247" i="6"/>
  <c r="BI239" i="6"/>
  <c r="BH239" i="6"/>
  <c r="BG239" i="6"/>
  <c r="BF239" i="6"/>
  <c r="T239" i="6"/>
  <c r="R239" i="6"/>
  <c r="P239" i="6"/>
  <c r="BI229" i="6"/>
  <c r="BH229" i="6"/>
  <c r="BG229" i="6"/>
  <c r="BF229" i="6"/>
  <c r="T229" i="6"/>
  <c r="R229" i="6"/>
  <c r="P229" i="6"/>
  <c r="BI219" i="6"/>
  <c r="BH219" i="6"/>
  <c r="BG219" i="6"/>
  <c r="BF219" i="6"/>
  <c r="T219" i="6"/>
  <c r="R219" i="6"/>
  <c r="P219" i="6"/>
  <c r="BI216" i="6"/>
  <c r="BH216" i="6"/>
  <c r="BG216" i="6"/>
  <c r="BF216" i="6"/>
  <c r="T216" i="6"/>
  <c r="R216" i="6"/>
  <c r="P216" i="6"/>
  <c r="BI202" i="6"/>
  <c r="BH202" i="6"/>
  <c r="BG202" i="6"/>
  <c r="BF202" i="6"/>
  <c r="T202" i="6"/>
  <c r="R202" i="6"/>
  <c r="P202" i="6"/>
  <c r="BI200" i="6"/>
  <c r="BH200" i="6"/>
  <c r="BG200" i="6"/>
  <c r="BF200" i="6"/>
  <c r="T200" i="6"/>
  <c r="R200" i="6"/>
  <c r="P200" i="6"/>
  <c r="BI195" i="6"/>
  <c r="BH195" i="6"/>
  <c r="BG195" i="6"/>
  <c r="BF195" i="6"/>
  <c r="T195" i="6"/>
  <c r="R195" i="6"/>
  <c r="P195" i="6"/>
  <c r="BI171" i="6"/>
  <c r="BH171" i="6"/>
  <c r="BG171" i="6"/>
  <c r="BF171" i="6"/>
  <c r="T171" i="6"/>
  <c r="R171" i="6"/>
  <c r="P171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30" i="6"/>
  <c r="BH130" i="6"/>
  <c r="BG130" i="6"/>
  <c r="BF130" i="6"/>
  <c r="T130" i="6"/>
  <c r="R130" i="6"/>
  <c r="P130" i="6"/>
  <c r="BI128" i="6"/>
  <c r="BH128" i="6"/>
  <c r="BG128" i="6"/>
  <c r="BF128" i="6"/>
  <c r="T128" i="6"/>
  <c r="R128" i="6"/>
  <c r="P128" i="6"/>
  <c r="J121" i="6"/>
  <c r="F121" i="6"/>
  <c r="F119" i="6"/>
  <c r="E117" i="6"/>
  <c r="J91" i="6"/>
  <c r="F91" i="6"/>
  <c r="F89" i="6"/>
  <c r="E87" i="6"/>
  <c r="J24" i="6"/>
  <c r="E24" i="6"/>
  <c r="J122" i="6" s="1"/>
  <c r="J23" i="6"/>
  <c r="J18" i="6"/>
  <c r="E18" i="6"/>
  <c r="F122" i="6"/>
  <c r="J17" i="6"/>
  <c r="J12" i="6"/>
  <c r="J119" i="6" s="1"/>
  <c r="E7" i="6"/>
  <c r="E85" i="6"/>
  <c r="J37" i="5"/>
  <c r="J36" i="5"/>
  <c r="AY98" i="1"/>
  <c r="J35" i="5"/>
  <c r="AX98" i="1"/>
  <c r="BI169" i="5"/>
  <c r="BH169" i="5"/>
  <c r="BG169" i="5"/>
  <c r="BF169" i="5"/>
  <c r="T169" i="5"/>
  <c r="T168" i="5"/>
  <c r="R169" i="5"/>
  <c r="R168" i="5"/>
  <c r="P169" i="5"/>
  <c r="P168" i="5" s="1"/>
  <c r="BI166" i="5"/>
  <c r="BH166" i="5"/>
  <c r="BG166" i="5"/>
  <c r="BF166" i="5"/>
  <c r="T166" i="5"/>
  <c r="T165" i="5"/>
  <c r="R166" i="5"/>
  <c r="R165" i="5"/>
  <c r="P166" i="5"/>
  <c r="P165" i="5" s="1"/>
  <c r="BI161" i="5"/>
  <c r="BH161" i="5"/>
  <c r="BG161" i="5"/>
  <c r="BF161" i="5"/>
  <c r="T161" i="5"/>
  <c r="T160" i="5"/>
  <c r="R161" i="5"/>
  <c r="R160" i="5"/>
  <c r="P161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30" i="5"/>
  <c r="BH130" i="5"/>
  <c r="BG130" i="5"/>
  <c r="BF130" i="5"/>
  <c r="T130" i="5"/>
  <c r="R130" i="5"/>
  <c r="P130" i="5"/>
  <c r="BI127" i="5"/>
  <c r="BH127" i="5"/>
  <c r="BG127" i="5"/>
  <c r="BF127" i="5"/>
  <c r="T127" i="5"/>
  <c r="T126" i="5" s="1"/>
  <c r="R127" i="5"/>
  <c r="R126" i="5" s="1"/>
  <c r="P127" i="5"/>
  <c r="P126" i="5" s="1"/>
  <c r="J120" i="5"/>
  <c r="F120" i="5"/>
  <c r="F118" i="5"/>
  <c r="E116" i="5"/>
  <c r="J91" i="5"/>
  <c r="F91" i="5"/>
  <c r="F89" i="5"/>
  <c r="E87" i="5"/>
  <c r="J24" i="5"/>
  <c r="E24" i="5"/>
  <c r="J121" i="5" s="1"/>
  <c r="J23" i="5"/>
  <c r="J18" i="5"/>
  <c r="E18" i="5"/>
  <c r="F92" i="5" s="1"/>
  <c r="J17" i="5"/>
  <c r="J12" i="5"/>
  <c r="J118" i="5"/>
  <c r="E7" i="5"/>
  <c r="E114" i="5"/>
  <c r="J37" i="4"/>
  <c r="J36" i="4"/>
  <c r="AY97" i="1" s="1"/>
  <c r="J35" i="4"/>
  <c r="AX97" i="1" s="1"/>
  <c r="BI179" i="4"/>
  <c r="BH179" i="4"/>
  <c r="BG179" i="4"/>
  <c r="BF179" i="4"/>
  <c r="T179" i="4"/>
  <c r="T178" i="4" s="1"/>
  <c r="T177" i="4" s="1"/>
  <c r="R179" i="4"/>
  <c r="R178" i="4"/>
  <c r="R177" i="4" s="1"/>
  <c r="P179" i="4"/>
  <c r="P178" i="4"/>
  <c r="P177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2" i="4"/>
  <c r="BH172" i="4"/>
  <c r="BG172" i="4"/>
  <c r="BF172" i="4"/>
  <c r="T172" i="4"/>
  <c r="R172" i="4"/>
  <c r="P172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59" i="4"/>
  <c r="BH159" i="4"/>
  <c r="BG159" i="4"/>
  <c r="BF159" i="4"/>
  <c r="T159" i="4"/>
  <c r="R159" i="4"/>
  <c r="P159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6" i="4"/>
  <c r="BH136" i="4"/>
  <c r="BG136" i="4"/>
  <c r="BF136" i="4"/>
  <c r="T136" i="4"/>
  <c r="R136" i="4"/>
  <c r="P136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J121" i="4"/>
  <c r="F121" i="4"/>
  <c r="F119" i="4"/>
  <c r="E117" i="4"/>
  <c r="J91" i="4"/>
  <c r="F91" i="4"/>
  <c r="F89" i="4"/>
  <c r="E87" i="4"/>
  <c r="J24" i="4"/>
  <c r="E24" i="4"/>
  <c r="J92" i="4"/>
  <c r="J23" i="4"/>
  <c r="J18" i="4"/>
  <c r="E18" i="4"/>
  <c r="F122" i="4" s="1"/>
  <c r="J17" i="4"/>
  <c r="J12" i="4"/>
  <c r="J119" i="4" s="1"/>
  <c r="E7" i="4"/>
  <c r="E85" i="4"/>
  <c r="J300" i="3"/>
  <c r="J37" i="3"/>
  <c r="J36" i="3"/>
  <c r="AY96" i="1"/>
  <c r="J35" i="3"/>
  <c r="AX96" i="1"/>
  <c r="BI307" i="3"/>
  <c r="BH307" i="3"/>
  <c r="BG307" i="3"/>
  <c r="BF307" i="3"/>
  <c r="T307" i="3"/>
  <c r="T306" i="3"/>
  <c r="R307" i="3"/>
  <c r="R306" i="3"/>
  <c r="P307" i="3"/>
  <c r="P306" i="3"/>
  <c r="BI305" i="3"/>
  <c r="BH305" i="3"/>
  <c r="BG305" i="3"/>
  <c r="BF305" i="3"/>
  <c r="T305" i="3"/>
  <c r="T304" i="3"/>
  <c r="R305" i="3"/>
  <c r="R304" i="3"/>
  <c r="P305" i="3"/>
  <c r="P304" i="3" s="1"/>
  <c r="BI302" i="3"/>
  <c r="BH302" i="3"/>
  <c r="BG302" i="3"/>
  <c r="BF302" i="3"/>
  <c r="T302" i="3"/>
  <c r="T301" i="3"/>
  <c r="R302" i="3"/>
  <c r="R301" i="3" s="1"/>
  <c r="P302" i="3"/>
  <c r="P301" i="3"/>
  <c r="J102" i="3"/>
  <c r="BI299" i="3"/>
  <c r="BH299" i="3"/>
  <c r="BG299" i="3"/>
  <c r="BF299" i="3"/>
  <c r="T299" i="3"/>
  <c r="R299" i="3"/>
  <c r="P299" i="3"/>
  <c r="BI298" i="3"/>
  <c r="BH298" i="3"/>
  <c r="BG298" i="3"/>
  <c r="BF298" i="3"/>
  <c r="T298" i="3"/>
  <c r="R298" i="3"/>
  <c r="P298" i="3"/>
  <c r="BI297" i="3"/>
  <c r="BH297" i="3"/>
  <c r="BG297" i="3"/>
  <c r="BF297" i="3"/>
  <c r="T297" i="3"/>
  <c r="R297" i="3"/>
  <c r="P297" i="3"/>
  <c r="BI295" i="3"/>
  <c r="BH295" i="3"/>
  <c r="BG295" i="3"/>
  <c r="BF295" i="3"/>
  <c r="T295" i="3"/>
  <c r="R295" i="3"/>
  <c r="P295" i="3"/>
  <c r="BI293" i="3"/>
  <c r="BH293" i="3"/>
  <c r="BG293" i="3"/>
  <c r="BF293" i="3"/>
  <c r="T293" i="3"/>
  <c r="R293" i="3"/>
  <c r="P293" i="3"/>
  <c r="BI291" i="3"/>
  <c r="BH291" i="3"/>
  <c r="BG291" i="3"/>
  <c r="BF291" i="3"/>
  <c r="T291" i="3"/>
  <c r="R291" i="3"/>
  <c r="P291" i="3"/>
  <c r="BI290" i="3"/>
  <c r="BH290" i="3"/>
  <c r="BG290" i="3"/>
  <c r="BF290" i="3"/>
  <c r="T290" i="3"/>
  <c r="R290" i="3"/>
  <c r="P290" i="3"/>
  <c r="BI289" i="3"/>
  <c r="BH289" i="3"/>
  <c r="BG289" i="3"/>
  <c r="BF289" i="3"/>
  <c r="T289" i="3"/>
  <c r="R289" i="3"/>
  <c r="P289" i="3"/>
  <c r="BI288" i="3"/>
  <c r="BH288" i="3"/>
  <c r="BG288" i="3"/>
  <c r="BF288" i="3"/>
  <c r="T288" i="3"/>
  <c r="R288" i="3"/>
  <c r="P288" i="3"/>
  <c r="BI286" i="3"/>
  <c r="BH286" i="3"/>
  <c r="BG286" i="3"/>
  <c r="BF286" i="3"/>
  <c r="T286" i="3"/>
  <c r="R286" i="3"/>
  <c r="P286" i="3"/>
  <c r="BI284" i="3"/>
  <c r="BH284" i="3"/>
  <c r="BG284" i="3"/>
  <c r="BF284" i="3"/>
  <c r="T284" i="3"/>
  <c r="R284" i="3"/>
  <c r="P284" i="3"/>
  <c r="BI282" i="3"/>
  <c r="BH282" i="3"/>
  <c r="BG282" i="3"/>
  <c r="BF282" i="3"/>
  <c r="T282" i="3"/>
  <c r="R282" i="3"/>
  <c r="P282" i="3"/>
  <c r="BI280" i="3"/>
  <c r="BH280" i="3"/>
  <c r="BG280" i="3"/>
  <c r="BF280" i="3"/>
  <c r="T280" i="3"/>
  <c r="R280" i="3"/>
  <c r="P280" i="3"/>
  <c r="BI278" i="3"/>
  <c r="BH278" i="3"/>
  <c r="BG278" i="3"/>
  <c r="BF278" i="3"/>
  <c r="T278" i="3"/>
  <c r="R278" i="3"/>
  <c r="P278" i="3"/>
  <c r="BI276" i="3"/>
  <c r="BH276" i="3"/>
  <c r="BG276" i="3"/>
  <c r="BF276" i="3"/>
  <c r="T276" i="3"/>
  <c r="R276" i="3"/>
  <c r="P276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2" i="3"/>
  <c r="BH272" i="3"/>
  <c r="BG272" i="3"/>
  <c r="BF272" i="3"/>
  <c r="T272" i="3"/>
  <c r="R272" i="3"/>
  <c r="P272" i="3"/>
  <c r="BI271" i="3"/>
  <c r="BH271" i="3"/>
  <c r="BG271" i="3"/>
  <c r="BF271" i="3"/>
  <c r="T271" i="3"/>
  <c r="R271" i="3"/>
  <c r="P271" i="3"/>
  <c r="BI270" i="3"/>
  <c r="BH270" i="3"/>
  <c r="BG270" i="3"/>
  <c r="BF270" i="3"/>
  <c r="T270" i="3"/>
  <c r="R270" i="3"/>
  <c r="P270" i="3"/>
  <c r="BI269" i="3"/>
  <c r="BH269" i="3"/>
  <c r="BG269" i="3"/>
  <c r="BF269" i="3"/>
  <c r="T269" i="3"/>
  <c r="R269" i="3"/>
  <c r="P269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3" i="3"/>
  <c r="BH263" i="3"/>
  <c r="BG263" i="3"/>
  <c r="BF263" i="3"/>
  <c r="T263" i="3"/>
  <c r="R263" i="3"/>
  <c r="P263" i="3"/>
  <c r="BI262" i="3"/>
  <c r="BH262" i="3"/>
  <c r="BG262" i="3"/>
  <c r="BF262" i="3"/>
  <c r="T262" i="3"/>
  <c r="R262" i="3"/>
  <c r="P262" i="3"/>
  <c r="BI261" i="3"/>
  <c r="BH261" i="3"/>
  <c r="BG261" i="3"/>
  <c r="BF261" i="3"/>
  <c r="T261" i="3"/>
  <c r="R261" i="3"/>
  <c r="P261" i="3"/>
  <c r="BI260" i="3"/>
  <c r="BH260" i="3"/>
  <c r="BG260" i="3"/>
  <c r="BF260" i="3"/>
  <c r="T260" i="3"/>
  <c r="R260" i="3"/>
  <c r="P260" i="3"/>
  <c r="BI259" i="3"/>
  <c r="BH259" i="3"/>
  <c r="BG259" i="3"/>
  <c r="BF259" i="3"/>
  <c r="T259" i="3"/>
  <c r="R259" i="3"/>
  <c r="P259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6" i="3"/>
  <c r="BH236" i="3"/>
  <c r="BG236" i="3"/>
  <c r="BF236" i="3"/>
  <c r="T236" i="3"/>
  <c r="R236" i="3"/>
  <c r="P236" i="3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R171" i="3"/>
  <c r="P171" i="3"/>
  <c r="BI169" i="3"/>
  <c r="BH169" i="3"/>
  <c r="BG169" i="3"/>
  <c r="BF169" i="3"/>
  <c r="T169" i="3"/>
  <c r="R169" i="3"/>
  <c r="P169" i="3"/>
  <c r="BI164" i="3"/>
  <c r="BH164" i="3"/>
  <c r="BG164" i="3"/>
  <c r="BF164" i="3"/>
  <c r="T164" i="3"/>
  <c r="R164" i="3"/>
  <c r="P164" i="3"/>
  <c r="BI161" i="3"/>
  <c r="BH161" i="3"/>
  <c r="BG161" i="3"/>
  <c r="BF161" i="3"/>
  <c r="T161" i="3"/>
  <c r="R161" i="3"/>
  <c r="P161" i="3"/>
  <c r="BI159" i="3"/>
  <c r="BH159" i="3"/>
  <c r="BG159" i="3"/>
  <c r="BF159" i="3"/>
  <c r="T159" i="3"/>
  <c r="R159" i="3"/>
  <c r="P159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7" i="3"/>
  <c r="BH137" i="3"/>
  <c r="BG137" i="3"/>
  <c r="BF137" i="3"/>
  <c r="T137" i="3"/>
  <c r="R137" i="3"/>
  <c r="P137" i="3"/>
  <c r="BI134" i="3"/>
  <c r="BH134" i="3"/>
  <c r="BG134" i="3"/>
  <c r="BF134" i="3"/>
  <c r="T134" i="3"/>
  <c r="R134" i="3"/>
  <c r="P134" i="3"/>
  <c r="BI131" i="3"/>
  <c r="BH131" i="3"/>
  <c r="BG131" i="3"/>
  <c r="BF131" i="3"/>
  <c r="T131" i="3"/>
  <c r="R131" i="3"/>
  <c r="P131" i="3"/>
  <c r="BI127" i="3"/>
  <c r="BH127" i="3"/>
  <c r="BG127" i="3"/>
  <c r="BF127" i="3"/>
  <c r="T127" i="3"/>
  <c r="R127" i="3"/>
  <c r="P127" i="3"/>
  <c r="J121" i="3"/>
  <c r="F121" i="3"/>
  <c r="F119" i="3"/>
  <c r="E117" i="3"/>
  <c r="J91" i="3"/>
  <c r="F91" i="3"/>
  <c r="F89" i="3"/>
  <c r="E87" i="3"/>
  <c r="J24" i="3"/>
  <c r="E24" i="3"/>
  <c r="J122" i="3" s="1"/>
  <c r="J23" i="3"/>
  <c r="J18" i="3"/>
  <c r="E18" i="3"/>
  <c r="F92" i="3" s="1"/>
  <c r="J17" i="3"/>
  <c r="J12" i="3"/>
  <c r="J119" i="3"/>
  <c r="E7" i="3"/>
  <c r="E115" i="3"/>
  <c r="J37" i="2"/>
  <c r="J36" i="2"/>
  <c r="AY95" i="1" s="1"/>
  <c r="J35" i="2"/>
  <c r="AX95" i="1" s="1"/>
  <c r="BI121" i="2"/>
  <c r="BH121" i="2"/>
  <c r="BG121" i="2"/>
  <c r="BF121" i="2"/>
  <c r="J34" i="2" s="1"/>
  <c r="T121" i="2"/>
  <c r="T120" i="2" s="1"/>
  <c r="T119" i="2" s="1"/>
  <c r="T118" i="2" s="1"/>
  <c r="R121" i="2"/>
  <c r="R120" i="2" s="1"/>
  <c r="R119" i="2" s="1"/>
  <c r="R118" i="2" s="1"/>
  <c r="P121" i="2"/>
  <c r="P120" i="2" s="1"/>
  <c r="P119" i="2" s="1"/>
  <c r="P118" i="2" s="1"/>
  <c r="AU95" i="1" s="1"/>
  <c r="J114" i="2"/>
  <c r="F114" i="2"/>
  <c r="F112" i="2"/>
  <c r="E110" i="2"/>
  <c r="J91" i="2"/>
  <c r="F91" i="2"/>
  <c r="F89" i="2"/>
  <c r="E87" i="2"/>
  <c r="J24" i="2"/>
  <c r="E24" i="2"/>
  <c r="J92" i="2"/>
  <c r="J23" i="2"/>
  <c r="J18" i="2"/>
  <c r="E18" i="2"/>
  <c r="F115" i="2" s="1"/>
  <c r="J17" i="2"/>
  <c r="J12" i="2"/>
  <c r="J89" i="2"/>
  <c r="E7" i="2"/>
  <c r="E108" i="2"/>
  <c r="L90" i="1"/>
  <c r="AM90" i="1"/>
  <c r="AM89" i="1"/>
  <c r="L89" i="1"/>
  <c r="AM87" i="1"/>
  <c r="L87" i="1"/>
  <c r="L85" i="1"/>
  <c r="L84" i="1"/>
  <c r="J121" i="2"/>
  <c r="J293" i="3"/>
  <c r="J274" i="3"/>
  <c r="BK254" i="3"/>
  <c r="J238" i="3"/>
  <c r="J211" i="3"/>
  <c r="J181" i="3"/>
  <c r="BK137" i="3"/>
  <c r="J255" i="3"/>
  <c r="BK208" i="3"/>
  <c r="BK178" i="3"/>
  <c r="BK127" i="3"/>
  <c r="BK271" i="3"/>
  <c r="BK255" i="3"/>
  <c r="BK224" i="3"/>
  <c r="J179" i="3"/>
  <c r="J127" i="3"/>
  <c r="J270" i="3"/>
  <c r="BK236" i="3"/>
  <c r="BK188" i="3"/>
  <c r="BK161" i="3"/>
  <c r="J276" i="3"/>
  <c r="BK263" i="3"/>
  <c r="BK235" i="3"/>
  <c r="BK189" i="3"/>
  <c r="BK151" i="3"/>
  <c r="BK241" i="3"/>
  <c r="J229" i="3"/>
  <c r="BK134" i="3"/>
  <c r="J241" i="3"/>
  <c r="BK185" i="3"/>
  <c r="BK307" i="3"/>
  <c r="BK273" i="3"/>
  <c r="BK230" i="3"/>
  <c r="J207" i="3"/>
  <c r="J173" i="3"/>
  <c r="BK143" i="4"/>
  <c r="J141" i="4"/>
  <c r="J143" i="4"/>
  <c r="J155" i="4"/>
  <c r="J130" i="4"/>
  <c r="BK150" i="5"/>
  <c r="BK169" i="5"/>
  <c r="BK166" i="5"/>
  <c r="J200" i="6"/>
  <c r="J202" i="6"/>
  <c r="BK152" i="6"/>
  <c r="J166" i="6"/>
  <c r="J150" i="6"/>
  <c r="J167" i="6"/>
  <c r="J132" i="6"/>
  <c r="BK164" i="6"/>
  <c r="BK247" i="6"/>
  <c r="BK143" i="6"/>
  <c r="BK272" i="6"/>
  <c r="J156" i="6"/>
  <c r="BK127" i="7"/>
  <c r="J127" i="7"/>
  <c r="J126" i="7"/>
  <c r="BK124" i="7"/>
  <c r="BK121" i="2"/>
  <c r="F36" i="2"/>
  <c r="BC95" i="1"/>
  <c r="BK257" i="3"/>
  <c r="BK233" i="3"/>
  <c r="BK202" i="3"/>
  <c r="J171" i="3"/>
  <c r="J278" i="3"/>
  <c r="BK221" i="3"/>
  <c r="BK199" i="3"/>
  <c r="J140" i="3"/>
  <c r="BK289" i="3"/>
  <c r="BK248" i="3"/>
  <c r="BK219" i="3"/>
  <c r="BK169" i="3"/>
  <c r="BK284" i="3"/>
  <c r="J262" i="3"/>
  <c r="BK229" i="3"/>
  <c r="BK204" i="3"/>
  <c r="J156" i="3"/>
  <c r="J271" i="3"/>
  <c r="J250" i="3"/>
  <c r="BK215" i="3"/>
  <c r="J182" i="3"/>
  <c r="BK251" i="3"/>
  <c r="J226" i="3"/>
  <c r="J148" i="3"/>
  <c r="J256" i="3"/>
  <c r="J186" i="3"/>
  <c r="BK302" i="3"/>
  <c r="BK243" i="3"/>
  <c r="BK213" i="3"/>
  <c r="BK159" i="3"/>
  <c r="BK172" i="4"/>
  <c r="J144" i="4"/>
  <c r="BK141" i="4"/>
  <c r="J140" i="4"/>
  <c r="J136" i="4"/>
  <c r="J169" i="5"/>
  <c r="BK159" i="5"/>
  <c r="J150" i="5"/>
  <c r="BK128" i="6"/>
  <c r="J247" i="6"/>
  <c r="BK149" i="6"/>
  <c r="BK139" i="6"/>
  <c r="BK136" i="6"/>
  <c r="J195" i="6"/>
  <c r="J138" i="6"/>
  <c r="J161" i="6"/>
  <c r="J164" i="6"/>
  <c r="BK306" i="6"/>
  <c r="J145" i="7"/>
  <c r="J137" i="7"/>
  <c r="BK147" i="7"/>
  <c r="BK151" i="7"/>
  <c r="BK163" i="7"/>
  <c r="J124" i="7"/>
  <c r="J126" i="8"/>
  <c r="BK131" i="8"/>
  <c r="J128" i="8"/>
  <c r="AS94" i="1"/>
  <c r="BK264" i="3"/>
  <c r="J251" i="3"/>
  <c r="J214" i="3"/>
  <c r="J180" i="3"/>
  <c r="BK293" i="3"/>
  <c r="BK231" i="3"/>
  <c r="BK214" i="3"/>
  <c r="J189" i="3"/>
  <c r="J297" i="3"/>
  <c r="BK267" i="3"/>
  <c r="J249" i="3"/>
  <c r="J230" i="3"/>
  <c r="BK200" i="3"/>
  <c r="BK164" i="3"/>
  <c r="J289" i="3"/>
  <c r="BK258" i="3"/>
  <c r="J228" i="3"/>
  <c r="BK186" i="3"/>
  <c r="J298" i="3"/>
  <c r="BK268" i="3"/>
  <c r="BK247" i="3"/>
  <c r="J210" i="3"/>
  <c r="BK173" i="3"/>
  <c r="J248" i="3"/>
  <c r="J234" i="3"/>
  <c r="J183" i="3"/>
  <c r="J258" i="3"/>
  <c r="J190" i="3"/>
  <c r="J143" i="3"/>
  <c r="J254" i="3"/>
  <c r="BK232" i="3"/>
  <c r="BK210" i="3"/>
  <c r="J134" i="3"/>
  <c r="J170" i="4"/>
  <c r="BK169" i="4"/>
  <c r="J166" i="4"/>
  <c r="BK174" i="4"/>
  <c r="BK136" i="4"/>
  <c r="J155" i="5"/>
  <c r="BK155" i="5"/>
  <c r="BK216" i="6"/>
  <c r="J272" i="6"/>
  <c r="BK155" i="6"/>
  <c r="BK250" i="6"/>
  <c r="J255" i="6"/>
  <c r="J250" i="6"/>
  <c r="J162" i="6"/>
  <c r="J297" i="6"/>
  <c r="BK160" i="6"/>
  <c r="BK165" i="6"/>
  <c r="J136" i="6"/>
  <c r="BK200" i="6"/>
  <c r="BK132" i="7"/>
  <c r="BK126" i="7"/>
  <c r="J130" i="7"/>
  <c r="J151" i="7"/>
  <c r="BK140" i="7"/>
  <c r="BK132" i="8"/>
  <c r="F35" i="2"/>
  <c r="J284" i="3"/>
  <c r="BK262" i="3"/>
  <c r="BK242" i="3"/>
  <c r="J217" i="3"/>
  <c r="BK184" i="3"/>
  <c r="J295" i="3"/>
  <c r="J224" i="3"/>
  <c r="J187" i="3"/>
  <c r="BK291" i="3"/>
  <c r="J260" i="3"/>
  <c r="J237" i="3"/>
  <c r="J198" i="3"/>
  <c r="BK143" i="3"/>
  <c r="J290" i="3"/>
  <c r="J264" i="3"/>
  <c r="J235" i="3"/>
  <c r="J218" i="3"/>
  <c r="BK171" i="3"/>
  <c r="J280" i="3"/>
  <c r="BK256" i="3"/>
  <c r="J206" i="3"/>
  <c r="J257" i="3"/>
  <c r="BK237" i="3"/>
  <c r="J199" i="3"/>
  <c r="BK261" i="3"/>
  <c r="J222" i="3"/>
  <c r="BK154" i="3"/>
  <c r="BK290" i="3"/>
  <c r="J246" i="3"/>
  <c r="BK217" i="3"/>
  <c r="BK190" i="3"/>
  <c r="BK131" i="3"/>
  <c r="J175" i="4"/>
  <c r="BK170" i="4"/>
  <c r="J159" i="4"/>
  <c r="J156" i="4"/>
  <c r="J176" i="4"/>
  <c r="J159" i="5"/>
  <c r="BK130" i="5"/>
  <c r="J130" i="5"/>
  <c r="J166" i="5"/>
  <c r="J303" i="6"/>
  <c r="BK166" i="6"/>
  <c r="J289" i="6"/>
  <c r="J130" i="6"/>
  <c r="J134" i="6"/>
  <c r="J148" i="6"/>
  <c r="BK229" i="6"/>
  <c r="BK134" i="6"/>
  <c r="J163" i="6"/>
  <c r="J306" i="6"/>
  <c r="BK255" i="6"/>
  <c r="BK130" i="6"/>
  <c r="BK148" i="7"/>
  <c r="BK135" i="7"/>
  <c r="BK149" i="7"/>
  <c r="J146" i="7"/>
  <c r="J150" i="7"/>
  <c r="J129" i="8"/>
  <c r="J131" i="8"/>
  <c r="BK266" i="3"/>
  <c r="J252" i="3"/>
  <c r="J232" i="3"/>
  <c r="BK182" i="3"/>
  <c r="BK288" i="3"/>
  <c r="BK218" i="3"/>
  <c r="BK192" i="3"/>
  <c r="J151" i="3"/>
  <c r="J265" i="3"/>
  <c r="BK239" i="3"/>
  <c r="J204" i="3"/>
  <c r="BK156" i="3"/>
  <c r="BK298" i="3"/>
  <c r="BK260" i="3"/>
  <c r="J225" i="3"/>
  <c r="J184" i="3"/>
  <c r="BK286" i="3"/>
  <c r="J267" i="3"/>
  <c r="BK228" i="3"/>
  <c r="J200" i="3"/>
  <c r="J164" i="3"/>
  <c r="BK245" i="3"/>
  <c r="J220" i="3"/>
  <c r="BK299" i="3"/>
  <c r="J213" i="3"/>
  <c r="J178" i="3"/>
  <c r="J307" i="3"/>
  <c r="BK249" i="3"/>
  <c r="J223" i="3"/>
  <c r="BK187" i="3"/>
  <c r="BK176" i="4"/>
  <c r="BK144" i="4"/>
  <c r="BK159" i="4"/>
  <c r="J168" i="4"/>
  <c r="J169" i="4"/>
  <c r="J158" i="5"/>
  <c r="J161" i="5"/>
  <c r="J151" i="5"/>
  <c r="BK153" i="6"/>
  <c r="BK219" i="6"/>
  <c r="BK132" i="6"/>
  <c r="BK154" i="6"/>
  <c r="J269" i="6"/>
  <c r="BK144" i="6"/>
  <c r="J165" i="6"/>
  <c r="BK138" i="6"/>
  <c r="BK156" i="6"/>
  <c r="J304" i="6"/>
  <c r="J144" i="6"/>
  <c r="BK153" i="7"/>
  <c r="BK152" i="7" s="1"/>
  <c r="J152" i="7" s="1"/>
  <c r="J99" i="7" s="1"/>
  <c r="BK145" i="7"/>
  <c r="J153" i="7"/>
  <c r="BK137" i="7"/>
  <c r="J148" i="7"/>
  <c r="BK128" i="8"/>
  <c r="BK129" i="8"/>
  <c r="BK280" i="3"/>
  <c r="BK244" i="3"/>
  <c r="BK198" i="3"/>
  <c r="BK140" i="3"/>
  <c r="BK270" i="3"/>
  <c r="BK209" i="3"/>
  <c r="BK180" i="3"/>
  <c r="J137" i="3"/>
  <c r="J261" i="3"/>
  <c r="BK240" i="3"/>
  <c r="BK226" i="3"/>
  <c r="J175" i="3"/>
  <c r="BK295" i="3"/>
  <c r="BK269" i="3"/>
  <c r="J245" i="3"/>
  <c r="BK206" i="3"/>
  <c r="BK148" i="3"/>
  <c r="BK272" i="3"/>
  <c r="BK259" i="3"/>
  <c r="BK223" i="3"/>
  <c r="J176" i="3"/>
  <c r="J244" i="3"/>
  <c r="J233" i="3"/>
  <c r="BK177" i="3"/>
  <c r="BK274" i="3"/>
  <c r="J227" i="3"/>
  <c r="J169" i="3"/>
  <c r="J305" i="3"/>
  <c r="BK252" i="3"/>
  <c r="BK225" i="3"/>
  <c r="J202" i="3"/>
  <c r="BK145" i="3"/>
  <c r="J179" i="4"/>
  <c r="J128" i="4"/>
  <c r="BK128" i="4"/>
  <c r="J145" i="4"/>
  <c r="J174" i="4"/>
  <c r="BK154" i="5"/>
  <c r="BK161" i="5"/>
  <c r="BK127" i="5"/>
  <c r="BK281" i="6"/>
  <c r="J153" i="6"/>
  <c r="J239" i="6"/>
  <c r="BK269" i="6"/>
  <c r="BK202" i="6"/>
  <c r="J142" i="6"/>
  <c r="BK162" i="6"/>
  <c r="J229" i="6"/>
  <c r="BK148" i="6"/>
  <c r="BK239" i="6"/>
  <c r="J147" i="7"/>
  <c r="J149" i="7"/>
  <c r="J136" i="7"/>
  <c r="BK146" i="7"/>
  <c r="J132" i="7"/>
  <c r="BK144" i="7"/>
  <c r="J136" i="8"/>
  <c r="BK125" i="8"/>
  <c r="F37" i="2"/>
  <c r="J268" i="3"/>
  <c r="BK253" i="3"/>
  <c r="BK216" i="3"/>
  <c r="J159" i="3"/>
  <c r="J273" i="3"/>
  <c r="BK220" i="3"/>
  <c r="BK175" i="3"/>
  <c r="BK282" i="3"/>
  <c r="J259" i="3"/>
  <c r="J231" i="3"/>
  <c r="J208" i="3"/>
  <c r="J131" i="3"/>
  <c r="BK278" i="3"/>
  <c r="BK246" i="3"/>
  <c r="BK222" i="3"/>
  <c r="BK179" i="3"/>
  <c r="J288" i="3"/>
  <c r="J266" i="3"/>
  <c r="J216" i="3"/>
  <c r="J193" i="3"/>
  <c r="J154" i="3"/>
  <c r="J236" i="3"/>
  <c r="BK207" i="3"/>
  <c r="J282" i="3"/>
  <c r="BK238" i="3"/>
  <c r="BK183" i="3"/>
  <c r="J299" i="3"/>
  <c r="J242" i="3"/>
  <c r="J209" i="3"/>
  <c r="J177" i="3"/>
  <c r="J153" i="4"/>
  <c r="BK140" i="4"/>
  <c r="BK156" i="4"/>
  <c r="BK175" i="4"/>
  <c r="BK130" i="4"/>
  <c r="BK166" i="4"/>
  <c r="BK158" i="5"/>
  <c r="J127" i="5"/>
  <c r="J153" i="5"/>
  <c r="BK142" i="6"/>
  <c r="BK163" i="6"/>
  <c r="BK150" i="6"/>
  <c r="J171" i="6"/>
  <c r="J143" i="6"/>
  <c r="J160" i="6"/>
  <c r="J219" i="6"/>
  <c r="BK289" i="6"/>
  <c r="J154" i="6"/>
  <c r="BK303" i="6"/>
  <c r="BK167" i="6"/>
  <c r="J140" i="7"/>
  <c r="BK130" i="7"/>
  <c r="J163" i="7"/>
  <c r="J138" i="7"/>
  <c r="BK136" i="7"/>
  <c r="J125" i="8"/>
  <c r="BK136" i="8"/>
  <c r="J132" i="8"/>
  <c r="F34" i="2"/>
  <c r="BA95" i="1"/>
  <c r="J263" i="3"/>
  <c r="J239" i="3"/>
  <c r="J185" i="3"/>
  <c r="J145" i="3"/>
  <c r="J272" i="3"/>
  <c r="J219" i="3"/>
  <c r="J161" i="3"/>
  <c r="J286" i="3"/>
  <c r="J247" i="3"/>
  <c r="J215" i="3"/>
  <c r="J192" i="3"/>
  <c r="J302" i="3"/>
  <c r="BK276" i="3"/>
  <c r="BK250" i="3"/>
  <c r="BK227" i="3"/>
  <c r="BK181" i="3"/>
  <c r="BK297" i="3"/>
  <c r="J269" i="3"/>
  <c r="J243" i="3"/>
  <c r="J188" i="3"/>
  <c r="J253" i="3"/>
  <c r="J240" i="3"/>
  <c r="BK211" i="3"/>
  <c r="J291" i="3"/>
  <c r="J221" i="3"/>
  <c r="BK176" i="3"/>
  <c r="BK305" i="3"/>
  <c r="BK265" i="3"/>
  <c r="BK234" i="3"/>
  <c r="BK193" i="3"/>
  <c r="BK179" i="4"/>
  <c r="BK153" i="4"/>
  <c r="BK168" i="4"/>
  <c r="BK145" i="4"/>
  <c r="BK155" i="4"/>
  <c r="J172" i="4"/>
  <c r="BK153" i="5"/>
  <c r="J154" i="5"/>
  <c r="BK151" i="5"/>
  <c r="BK297" i="6"/>
  <c r="BK161" i="6"/>
  <c r="J281" i="6"/>
  <c r="J149" i="6"/>
  <c r="J128" i="6"/>
  <c r="J155" i="6"/>
  <c r="BK171" i="6"/>
  <c r="J139" i="6"/>
  <c r="BK195" i="6"/>
  <c r="BK304" i="6"/>
  <c r="J216" i="6"/>
  <c r="J152" i="6"/>
  <c r="BK138" i="7"/>
  <c r="J135" i="7"/>
  <c r="BK150" i="7"/>
  <c r="J144" i="7"/>
  <c r="BK126" i="8"/>
  <c r="BK134" i="8"/>
  <c r="J134" i="8"/>
  <c r="BK126" i="3" l="1"/>
  <c r="J126" i="3" s="1"/>
  <c r="J97" i="3" s="1"/>
  <c r="BK191" i="3"/>
  <c r="J191" i="3"/>
  <c r="J100" i="3" s="1"/>
  <c r="T127" i="4"/>
  <c r="T126" i="4"/>
  <c r="R142" i="4"/>
  <c r="T171" i="4"/>
  <c r="T149" i="5"/>
  <c r="T125" i="5"/>
  <c r="BK127" i="6"/>
  <c r="J127" i="6"/>
  <c r="J98" i="6"/>
  <c r="BK159" i="6"/>
  <c r="J159" i="6"/>
  <c r="J99" i="6"/>
  <c r="T280" i="6"/>
  <c r="R123" i="7"/>
  <c r="R122" i="7" s="1"/>
  <c r="R121" i="7" s="1"/>
  <c r="R126" i="3"/>
  <c r="T191" i="3"/>
  <c r="T163" i="3"/>
  <c r="T162" i="3" s="1"/>
  <c r="P135" i="4"/>
  <c r="T158" i="4"/>
  <c r="BK149" i="5"/>
  <c r="J149" i="5"/>
  <c r="J99" i="5"/>
  <c r="T170" i="6"/>
  <c r="T169" i="6" s="1"/>
  <c r="R302" i="6"/>
  <c r="R305" i="6"/>
  <c r="T124" i="8"/>
  <c r="P127" i="8"/>
  <c r="T212" i="3"/>
  <c r="P127" i="4"/>
  <c r="P126" i="4" s="1"/>
  <c r="P142" i="4"/>
  <c r="P171" i="4"/>
  <c r="T157" i="5"/>
  <c r="T156" i="5"/>
  <c r="T127" i="6"/>
  <c r="T159" i="6"/>
  <c r="T126" i="6" s="1"/>
  <c r="BK280" i="6"/>
  <c r="J280" i="6" s="1"/>
  <c r="J102" i="6" s="1"/>
  <c r="BK123" i="7"/>
  <c r="BK122" i="7"/>
  <c r="J122" i="7" s="1"/>
  <c r="J97" i="7" s="1"/>
  <c r="R130" i="8"/>
  <c r="T126" i="3"/>
  <c r="R191" i="3"/>
  <c r="R163" i="3" s="1"/>
  <c r="R162" i="3" s="1"/>
  <c r="BK135" i="4"/>
  <c r="J135" i="4" s="1"/>
  <c r="J100" i="4" s="1"/>
  <c r="BK158" i="4"/>
  <c r="J158" i="4" s="1"/>
  <c r="J102" i="4" s="1"/>
  <c r="R149" i="5"/>
  <c r="R125" i="5"/>
  <c r="BK170" i="6"/>
  <c r="BK169" i="6" s="1"/>
  <c r="J169" i="6" s="1"/>
  <c r="J100" i="6" s="1"/>
  <c r="T302" i="6"/>
  <c r="T301" i="6" s="1"/>
  <c r="R124" i="8"/>
  <c r="R123" i="8" s="1"/>
  <c r="R122" i="8" s="1"/>
  <c r="T130" i="8"/>
  <c r="P212" i="3"/>
  <c r="T142" i="4"/>
  <c r="R171" i="4"/>
  <c r="P149" i="5"/>
  <c r="P125" i="5" s="1"/>
  <c r="R127" i="6"/>
  <c r="R159" i="6"/>
  <c r="P280" i="6"/>
  <c r="P305" i="6"/>
  <c r="BK130" i="8"/>
  <c r="J130" i="8"/>
  <c r="J100" i="8" s="1"/>
  <c r="R212" i="3"/>
  <c r="BK127" i="4"/>
  <c r="BK126" i="4"/>
  <c r="R135" i="4"/>
  <c r="P158" i="4"/>
  <c r="BK157" i="5"/>
  <c r="J157" i="5"/>
  <c r="J101" i="5" s="1"/>
  <c r="R170" i="6"/>
  <c r="R169" i="6" s="1"/>
  <c r="P302" i="6"/>
  <c r="P301" i="6"/>
  <c r="T123" i="7"/>
  <c r="T122" i="7"/>
  <c r="T121" i="7"/>
  <c r="P130" i="8"/>
  <c r="P126" i="3"/>
  <c r="P191" i="3"/>
  <c r="P163" i="3"/>
  <c r="P162" i="3"/>
  <c r="BK142" i="4"/>
  <c r="J142" i="4"/>
  <c r="J101" i="4"/>
  <c r="BK171" i="4"/>
  <c r="J171" i="4"/>
  <c r="J103" i="4" s="1"/>
  <c r="R157" i="5"/>
  <c r="R156" i="5"/>
  <c r="P170" i="6"/>
  <c r="P169" i="6" s="1"/>
  <c r="BK302" i="6"/>
  <c r="J302" i="6" s="1"/>
  <c r="J104" i="6" s="1"/>
  <c r="BK124" i="8"/>
  <c r="J124" i="8"/>
  <c r="J98" i="8" s="1"/>
  <c r="BK127" i="8"/>
  <c r="J127" i="8"/>
  <c r="J99" i="8" s="1"/>
  <c r="T127" i="8"/>
  <c r="BK212" i="3"/>
  <c r="J212" i="3" s="1"/>
  <c r="J101" i="3" s="1"/>
  <c r="R127" i="4"/>
  <c r="R126" i="4"/>
  <c r="T135" i="4"/>
  <c r="T134" i="4" s="1"/>
  <c r="R158" i="4"/>
  <c r="P157" i="5"/>
  <c r="P156" i="5" s="1"/>
  <c r="P127" i="6"/>
  <c r="P126" i="6" s="1"/>
  <c r="P159" i="6"/>
  <c r="R280" i="6"/>
  <c r="P123" i="7"/>
  <c r="P122" i="7" s="1"/>
  <c r="P121" i="7" s="1"/>
  <c r="AU100" i="1" s="1"/>
  <c r="P124" i="8"/>
  <c r="P123" i="8"/>
  <c r="P122" i="8" s="1"/>
  <c r="AU101" i="1" s="1"/>
  <c r="R127" i="8"/>
  <c r="BK301" i="3"/>
  <c r="J301" i="3"/>
  <c r="J103" i="3" s="1"/>
  <c r="BK178" i="4"/>
  <c r="J178" i="4"/>
  <c r="J105" i="4" s="1"/>
  <c r="BK120" i="2"/>
  <c r="J120" i="2"/>
  <c r="J98" i="2" s="1"/>
  <c r="BK306" i="3"/>
  <c r="J306" i="3" s="1"/>
  <c r="J105" i="3" s="1"/>
  <c r="BK160" i="5"/>
  <c r="J160" i="5" s="1"/>
  <c r="J102" i="5" s="1"/>
  <c r="BK162" i="7"/>
  <c r="J162" i="7" s="1"/>
  <c r="J101" i="7" s="1"/>
  <c r="BK304" i="3"/>
  <c r="J304" i="3"/>
  <c r="J104" i="3"/>
  <c r="BK133" i="8"/>
  <c r="J133" i="8" s="1"/>
  <c r="J101" i="8" s="1"/>
  <c r="BK165" i="5"/>
  <c r="J165" i="5"/>
  <c r="J103" i="5" s="1"/>
  <c r="BK168" i="5"/>
  <c r="J168" i="5"/>
  <c r="J104" i="5" s="1"/>
  <c r="BK163" i="3"/>
  <c r="J163" i="3"/>
  <c r="J99" i="3" s="1"/>
  <c r="BK126" i="5"/>
  <c r="BK125" i="5" s="1"/>
  <c r="BK305" i="6"/>
  <c r="J305" i="6"/>
  <c r="J105" i="6"/>
  <c r="BK135" i="8"/>
  <c r="J135" i="8"/>
  <c r="J102" i="8" s="1"/>
  <c r="F92" i="8"/>
  <c r="J119" i="8"/>
  <c r="J123" i="7"/>
  <c r="J98" i="7"/>
  <c r="E112" i="8"/>
  <c r="J116" i="8"/>
  <c r="BE136" i="8"/>
  <c r="BE126" i="8"/>
  <c r="BE128" i="8"/>
  <c r="BE129" i="8"/>
  <c r="BE132" i="8"/>
  <c r="BE134" i="8"/>
  <c r="BE125" i="8"/>
  <c r="BE131" i="8"/>
  <c r="BE127" i="7"/>
  <c r="BE130" i="7"/>
  <c r="BE146" i="7"/>
  <c r="BK126" i="6"/>
  <c r="F92" i="7"/>
  <c r="BE151" i="7"/>
  <c r="BE124" i="7"/>
  <c r="BE136" i="7"/>
  <c r="E111" i="7"/>
  <c r="BE135" i="7"/>
  <c r="BE138" i="7"/>
  <c r="BE140" i="7"/>
  <c r="BE150" i="7"/>
  <c r="BE126" i="7"/>
  <c r="BE144" i="7"/>
  <c r="BE145" i="7"/>
  <c r="BE147" i="7"/>
  <c r="BE148" i="7"/>
  <c r="J92" i="7"/>
  <c r="BE149" i="7"/>
  <c r="BE153" i="7"/>
  <c r="BE163" i="7"/>
  <c r="BE132" i="7"/>
  <c r="J89" i="7"/>
  <c r="BE137" i="7"/>
  <c r="J92" i="6"/>
  <c r="BE134" i="6"/>
  <c r="BE138" i="6"/>
  <c r="BE149" i="6"/>
  <c r="BE195" i="6"/>
  <c r="BE303" i="6"/>
  <c r="BE304" i="6"/>
  <c r="BE306" i="6"/>
  <c r="J89" i="6"/>
  <c r="BE132" i="6"/>
  <c r="BE152" i="6"/>
  <c r="BE202" i="6"/>
  <c r="BE250" i="6"/>
  <c r="J126" i="5"/>
  <c r="J98" i="5" s="1"/>
  <c r="E115" i="6"/>
  <c r="BE130" i="6"/>
  <c r="BE150" i="6"/>
  <c r="BE153" i="6"/>
  <c r="BE154" i="6"/>
  <c r="BE156" i="6"/>
  <c r="BE167" i="6"/>
  <c r="BE247" i="6"/>
  <c r="BE163" i="6"/>
  <c r="BE166" i="6"/>
  <c r="BE200" i="6"/>
  <c r="BE281" i="6"/>
  <c r="F92" i="6"/>
  <c r="BE144" i="6"/>
  <c r="BE148" i="6"/>
  <c r="BE272" i="6"/>
  <c r="BE297" i="6"/>
  <c r="BE136" i="6"/>
  <c r="BE164" i="6"/>
  <c r="BE219" i="6"/>
  <c r="BE229" i="6"/>
  <c r="BE128" i="6"/>
  <c r="BE139" i="6"/>
  <c r="BE142" i="6"/>
  <c r="BE171" i="6"/>
  <c r="BE216" i="6"/>
  <c r="BE289" i="6"/>
  <c r="BE143" i="6"/>
  <c r="BE155" i="6"/>
  <c r="BE160" i="6"/>
  <c r="BE161" i="6"/>
  <c r="BE162" i="6"/>
  <c r="BE165" i="6"/>
  <c r="BE239" i="6"/>
  <c r="BE255" i="6"/>
  <c r="BE269" i="6"/>
  <c r="E85" i="5"/>
  <c r="J89" i="5"/>
  <c r="F121" i="5"/>
  <c r="J126" i="4"/>
  <c r="J97" i="4"/>
  <c r="J127" i="4"/>
  <c r="J98" i="4"/>
  <c r="J92" i="5"/>
  <c r="BE150" i="5"/>
  <c r="BE153" i="5"/>
  <c r="BE154" i="5"/>
  <c r="BE151" i="5"/>
  <c r="BE155" i="5"/>
  <c r="BE158" i="5"/>
  <c r="BE159" i="5"/>
  <c r="BE169" i="5"/>
  <c r="BE166" i="5"/>
  <c r="BE127" i="5"/>
  <c r="BE130" i="5"/>
  <c r="BE161" i="5"/>
  <c r="J122" i="4"/>
  <c r="BE179" i="4"/>
  <c r="J89" i="4"/>
  <c r="BE153" i="4"/>
  <c r="BE155" i="4"/>
  <c r="BE156" i="4"/>
  <c r="BE166" i="4"/>
  <c r="E115" i="4"/>
  <c r="BE140" i="4"/>
  <c r="BE141" i="4"/>
  <c r="BE145" i="4"/>
  <c r="F92" i="4"/>
  <c r="BE143" i="4"/>
  <c r="BE159" i="4"/>
  <c r="BE136" i="4"/>
  <c r="BE168" i="4"/>
  <c r="BE174" i="4"/>
  <c r="BE175" i="4"/>
  <c r="BE176" i="4"/>
  <c r="BE128" i="4"/>
  <c r="BE130" i="4"/>
  <c r="BE144" i="4"/>
  <c r="BE169" i="4"/>
  <c r="BE170" i="4"/>
  <c r="BE172" i="4"/>
  <c r="BE127" i="3"/>
  <c r="BE188" i="3"/>
  <c r="BE192" i="3"/>
  <c r="BE204" i="3"/>
  <c r="BE214" i="3"/>
  <c r="BE215" i="3"/>
  <c r="BE216" i="3"/>
  <c r="BE221" i="3"/>
  <c r="BE236" i="3"/>
  <c r="BE241" i="3"/>
  <c r="BE256" i="3"/>
  <c r="BE297" i="3"/>
  <c r="BE298" i="3"/>
  <c r="BE305" i="3"/>
  <c r="BE307" i="3"/>
  <c r="F122" i="3"/>
  <c r="BE131" i="3"/>
  <c r="BE134" i="3"/>
  <c r="BE145" i="3"/>
  <c r="BE179" i="3"/>
  <c r="BE200" i="3"/>
  <c r="BE206" i="3"/>
  <c r="BE210" i="3"/>
  <c r="BE219" i="3"/>
  <c r="BE228" i="3"/>
  <c r="BE230" i="3"/>
  <c r="BE242" i="3"/>
  <c r="BE245" i="3"/>
  <c r="BE248" i="3"/>
  <c r="BE249" i="3"/>
  <c r="BE251" i="3"/>
  <c r="BE254" i="3"/>
  <c r="BE259" i="3"/>
  <c r="BE265" i="3"/>
  <c r="BE266" i="3"/>
  <c r="BE270" i="3"/>
  <c r="BE271" i="3"/>
  <c r="BE272" i="3"/>
  <c r="BE273" i="3"/>
  <c r="BE288" i="3"/>
  <c r="BE290" i="3"/>
  <c r="J92" i="3"/>
  <c r="BE159" i="3"/>
  <c r="BE161" i="3"/>
  <c r="BE169" i="3"/>
  <c r="BE171" i="3"/>
  <c r="BE173" i="3"/>
  <c r="BE175" i="3"/>
  <c r="BE181" i="3"/>
  <c r="BE190" i="3"/>
  <c r="BE202" i="3"/>
  <c r="BE218" i="3"/>
  <c r="BE180" i="3"/>
  <c r="BE183" i="3"/>
  <c r="BE184" i="3"/>
  <c r="BE185" i="3"/>
  <c r="BE187" i="3"/>
  <c r="BE208" i="3"/>
  <c r="BE220" i="3"/>
  <c r="BE244" i="3"/>
  <c r="BE257" i="3"/>
  <c r="BE258" i="3"/>
  <c r="BE284" i="3"/>
  <c r="BE295" i="3"/>
  <c r="BE137" i="3"/>
  <c r="BE140" i="3"/>
  <c r="BE151" i="3"/>
  <c r="BE176" i="3"/>
  <c r="BE177" i="3"/>
  <c r="BE198" i="3"/>
  <c r="BE199" i="3"/>
  <c r="BE213" i="3"/>
  <c r="BE223" i="3"/>
  <c r="BE231" i="3"/>
  <c r="BE232" i="3"/>
  <c r="BE234" i="3"/>
  <c r="BE237" i="3"/>
  <c r="BE238" i="3"/>
  <c r="BE239" i="3"/>
  <c r="BE243" i="3"/>
  <c r="BE255" i="3"/>
  <c r="BE267" i="3"/>
  <c r="BE268" i="3"/>
  <c r="BE282" i="3"/>
  <c r="BE293" i="3"/>
  <c r="E85" i="3"/>
  <c r="BE148" i="3"/>
  <c r="BE182" i="3"/>
  <c r="BE186" i="3"/>
  <c r="BE189" i="3"/>
  <c r="BE209" i="3"/>
  <c r="BE211" i="3"/>
  <c r="BE217" i="3"/>
  <c r="BE229" i="3"/>
  <c r="BE235" i="3"/>
  <c r="BE269" i="3"/>
  <c r="BE274" i="3"/>
  <c r="BE276" i="3"/>
  <c r="BE278" i="3"/>
  <c r="BE280" i="3"/>
  <c r="BE302" i="3"/>
  <c r="J89" i="3"/>
  <c r="BE156" i="3"/>
  <c r="BE178" i="3"/>
  <c r="BE207" i="3"/>
  <c r="BE225" i="3"/>
  <c r="BE227" i="3"/>
  <c r="BE233" i="3"/>
  <c r="BE240" i="3"/>
  <c r="BE246" i="3"/>
  <c r="BE250" i="3"/>
  <c r="BE252" i="3"/>
  <c r="BE253" i="3"/>
  <c r="BE262" i="3"/>
  <c r="BE263" i="3"/>
  <c r="BE264" i="3"/>
  <c r="BE291" i="3"/>
  <c r="BE299" i="3"/>
  <c r="BE143" i="3"/>
  <c r="BE154" i="3"/>
  <c r="BE164" i="3"/>
  <c r="BE193" i="3"/>
  <c r="BE222" i="3"/>
  <c r="BE224" i="3"/>
  <c r="BE226" i="3"/>
  <c r="BE247" i="3"/>
  <c r="BE260" i="3"/>
  <c r="BE261" i="3"/>
  <c r="BE286" i="3"/>
  <c r="BE289" i="3"/>
  <c r="E85" i="2"/>
  <c r="F92" i="2"/>
  <c r="J115" i="2"/>
  <c r="J112" i="2"/>
  <c r="BE121" i="2"/>
  <c r="J33" i="2" s="1"/>
  <c r="AV95" i="1" s="1"/>
  <c r="AW95" i="1"/>
  <c r="BB95" i="1"/>
  <c r="BD95" i="1"/>
  <c r="J34" i="3"/>
  <c r="AW96" i="1" s="1"/>
  <c r="F37" i="4"/>
  <c r="BD97" i="1" s="1"/>
  <c r="F37" i="6"/>
  <c r="BD99" i="1"/>
  <c r="F35" i="8"/>
  <c r="BB101" i="1" s="1"/>
  <c r="F36" i="3"/>
  <c r="BC96" i="1" s="1"/>
  <c r="F36" i="5"/>
  <c r="BC98" i="1" s="1"/>
  <c r="F36" i="6"/>
  <c r="BC99" i="1"/>
  <c r="F35" i="7"/>
  <c r="BB100" i="1" s="1"/>
  <c r="F37" i="3"/>
  <c r="BD96" i="1" s="1"/>
  <c r="F35" i="5"/>
  <c r="BB98" i="1" s="1"/>
  <c r="F34" i="6"/>
  <c r="BA99" i="1"/>
  <c r="F37" i="8"/>
  <c r="BD101" i="1" s="1"/>
  <c r="F34" i="3"/>
  <c r="BA96" i="1" s="1"/>
  <c r="F34" i="5"/>
  <c r="BA98" i="1" s="1"/>
  <c r="F36" i="7"/>
  <c r="BC100" i="1"/>
  <c r="F34" i="7"/>
  <c r="BA100" i="1" s="1"/>
  <c r="F37" i="7"/>
  <c r="BD100" i="1" s="1"/>
  <c r="J34" i="7"/>
  <c r="AW100" i="1" s="1"/>
  <c r="J34" i="8"/>
  <c r="AW101" i="1"/>
  <c r="F35" i="4"/>
  <c r="BB97" i="1" s="1"/>
  <c r="F34" i="4"/>
  <c r="BA97" i="1" s="1"/>
  <c r="J34" i="4"/>
  <c r="AW97" i="1"/>
  <c r="F36" i="4"/>
  <c r="BC97" i="1" s="1"/>
  <c r="J34" i="5"/>
  <c r="AW98" i="1" s="1"/>
  <c r="J34" i="6"/>
  <c r="AW99" i="1" s="1"/>
  <c r="F34" i="8"/>
  <c r="BA101" i="1"/>
  <c r="F35" i="3"/>
  <c r="BB96" i="1" s="1"/>
  <c r="F37" i="5"/>
  <c r="BD98" i="1" s="1"/>
  <c r="F35" i="6"/>
  <c r="BB99" i="1" s="1"/>
  <c r="F36" i="8"/>
  <c r="BC101" i="1"/>
  <c r="P125" i="6" l="1"/>
  <c r="AU99" i="1" s="1"/>
  <c r="T125" i="4"/>
  <c r="J125" i="5"/>
  <c r="J97" i="5" s="1"/>
  <c r="BK156" i="5"/>
  <c r="J156" i="5" s="1"/>
  <c r="J100" i="5" s="1"/>
  <c r="J170" i="6"/>
  <c r="J101" i="6" s="1"/>
  <c r="P124" i="5"/>
  <c r="AU98" i="1" s="1"/>
  <c r="P125" i="3"/>
  <c r="AU96" i="1" s="1"/>
  <c r="T124" i="5"/>
  <c r="R126" i="6"/>
  <c r="R125" i="3"/>
  <c r="R134" i="4"/>
  <c r="R125" i="4"/>
  <c r="R301" i="6"/>
  <c r="BK301" i="6"/>
  <c r="J301" i="6" s="1"/>
  <c r="J103" i="6" s="1"/>
  <c r="T125" i="3"/>
  <c r="P134" i="4"/>
  <c r="P125" i="4" s="1"/>
  <c r="AU97" i="1" s="1"/>
  <c r="R124" i="5"/>
  <c r="T125" i="6"/>
  <c r="T123" i="8"/>
  <c r="T122" i="8"/>
  <c r="BK162" i="3"/>
  <c r="J162" i="3"/>
  <c r="J98" i="3" s="1"/>
  <c r="BK119" i="2"/>
  <c r="J119" i="2" s="1"/>
  <c r="J97" i="2" s="1"/>
  <c r="BK134" i="4"/>
  <c r="J134" i="4"/>
  <c r="J99" i="4"/>
  <c r="BK123" i="8"/>
  <c r="BK122" i="8" s="1"/>
  <c r="J122" i="8" s="1"/>
  <c r="J96" i="8" s="1"/>
  <c r="BK161" i="7"/>
  <c r="J161" i="7" s="1"/>
  <c r="J100" i="7" s="1"/>
  <c r="BK177" i="4"/>
  <c r="J177" i="4"/>
  <c r="J104" i="4" s="1"/>
  <c r="BK125" i="6"/>
  <c r="J125" i="6" s="1"/>
  <c r="J96" i="6" s="1"/>
  <c r="J126" i="6"/>
  <c r="J97" i="6"/>
  <c r="AT95" i="1"/>
  <c r="F33" i="6"/>
  <c r="AZ99" i="1" s="1"/>
  <c r="BC94" i="1"/>
  <c r="AY94" i="1" s="1"/>
  <c r="J33" i="3"/>
  <c r="AV96" i="1" s="1"/>
  <c r="AT96" i="1" s="1"/>
  <c r="F33" i="4"/>
  <c r="AZ97" i="1" s="1"/>
  <c r="J33" i="7"/>
  <c r="AV100" i="1"/>
  <c r="AT100" i="1"/>
  <c r="BD94" i="1"/>
  <c r="W33" i="1" s="1"/>
  <c r="J33" i="5"/>
  <c r="AV98" i="1"/>
  <c r="AT98" i="1" s="1"/>
  <c r="J33" i="6"/>
  <c r="AV99" i="1" s="1"/>
  <c r="AT99" i="1" s="1"/>
  <c r="F33" i="3"/>
  <c r="AZ96" i="1" s="1"/>
  <c r="F33" i="2"/>
  <c r="AZ95" i="1"/>
  <c r="J33" i="4"/>
  <c r="AV97" i="1" s="1"/>
  <c r="AT97" i="1" s="1"/>
  <c r="F33" i="8"/>
  <c r="AZ101" i="1" s="1"/>
  <c r="BB94" i="1"/>
  <c r="W31" i="1"/>
  <c r="BA94" i="1"/>
  <c r="W30" i="1"/>
  <c r="F33" i="5"/>
  <c r="AZ98" i="1"/>
  <c r="F33" i="7"/>
  <c r="AZ100" i="1"/>
  <c r="J33" i="8"/>
  <c r="AV101" i="1" s="1"/>
  <c r="AT101" i="1" s="1"/>
  <c r="BK124" i="5" l="1"/>
  <c r="J124" i="5" s="1"/>
  <c r="R125" i="6"/>
  <c r="BK125" i="3"/>
  <c r="J125" i="3"/>
  <c r="BK125" i="4"/>
  <c r="J125" i="4" s="1"/>
  <c r="J96" i="4" s="1"/>
  <c r="J123" i="8"/>
  <c r="J97" i="8" s="1"/>
  <c r="BK121" i="7"/>
  <c r="J121" i="7"/>
  <c r="BK118" i="2"/>
  <c r="J118" i="2"/>
  <c r="J96" i="2" s="1"/>
  <c r="AU94" i="1"/>
  <c r="W32" i="1"/>
  <c r="AW94" i="1"/>
  <c r="AK30" i="1"/>
  <c r="J30" i="3"/>
  <c r="AG96" i="1" s="1"/>
  <c r="J30" i="7"/>
  <c r="AG100" i="1"/>
  <c r="J30" i="6"/>
  <c r="AG99" i="1" s="1"/>
  <c r="AN99" i="1" s="1"/>
  <c r="AZ94" i="1"/>
  <c r="AV94" i="1"/>
  <c r="AK29" i="1" s="1"/>
  <c r="J30" i="8"/>
  <c r="AG101" i="1"/>
  <c r="AX94" i="1"/>
  <c r="J96" i="5" l="1"/>
  <c r="J30" i="5"/>
  <c r="J39" i="8"/>
  <c r="J39" i="7"/>
  <c r="J39" i="3"/>
  <c r="J96" i="7"/>
  <c r="J96" i="3"/>
  <c r="J39" i="6"/>
  <c r="AN96" i="1"/>
  <c r="AN100" i="1"/>
  <c r="AN101" i="1"/>
  <c r="J30" i="2"/>
  <c r="J39" i="2" s="1"/>
  <c r="J30" i="4"/>
  <c r="AG97" i="1"/>
  <c r="AT94" i="1"/>
  <c r="W29" i="1"/>
  <c r="AG98" i="1" l="1"/>
  <c r="AN98" i="1" s="1"/>
  <c r="J39" i="5"/>
  <c r="J39" i="4"/>
  <c r="AG95" i="1"/>
  <c r="AN95" i="1"/>
  <c r="AN97" i="1"/>
  <c r="AG94" i="1" l="1"/>
  <c r="AK26" i="1"/>
  <c r="AK35" i="1" s="1"/>
  <c r="AN94" i="1" l="1"/>
</calcChain>
</file>

<file path=xl/sharedStrings.xml><?xml version="1.0" encoding="utf-8"?>
<sst xmlns="http://schemas.openxmlformats.org/spreadsheetml/2006/main" count="7035" uniqueCount="1220">
  <si>
    <t>Export Komplet</t>
  </si>
  <si>
    <t/>
  </si>
  <si>
    <t>2.0</t>
  </si>
  <si>
    <t>ZAMOK</t>
  </si>
  <si>
    <t>False</t>
  </si>
  <si>
    <t>{35e171f4-9da1-4aec-938d-152e50a6283c}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</si>
  <si>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</si>
  <si>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</si>
  <si>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</si>
  <si>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</si>
  <si>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</si>
  <si>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</si>
  <si>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</si>
  <si>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</si>
  <si>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</si>
  <si>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</si>
  <si>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</si>
  <si>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 VS 34 - ÚT</t>
  </si>
  <si>
    <t>KSO:</t>
  </si>
  <si>
    <t>CC-CZ:</t>
  </si>
  <si>
    <t>Místo:</t>
  </si>
  <si>
    <t>MOST</t>
  </si>
  <si>
    <t>Datum:</t>
  </si>
  <si>
    <t>1. 7. 2022</t>
  </si>
  <si>
    <t>Zadavatel:</t>
  </si>
  <si>
    <t>IČ:</t>
  </si>
  <si>
    <t>287 331 18</t>
  </si>
  <si>
    <t>Severočeská teplárenská, a.s., Teplárenská 2</t>
  </si>
  <si>
    <t>DIČ:</t>
  </si>
  <si>
    <t>CZ28733118</t>
  </si>
  <si>
    <t>Uchazeč:</t>
  </si>
  <si>
    <t>Vyplň údaj</t>
  </si>
  <si>
    <t>Projektant:</t>
  </si>
  <si>
    <t>09093524</t>
  </si>
  <si>
    <t>EO TECHNOLOGY s.r.o., Za Tratí 415, 196 00, Praha9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</si>
  <si>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</si>
  <si>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</si>
  <si>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</si>
  <si>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</si>
  <si>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</si>
  <si>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</si>
  <si>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</si>
  <si>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</si>
  <si>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</si>
  <si>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</si>
  <si>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</si>
  <si>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</si>
  <si>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</si>
  <si>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</si>
  <si>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</si>
  <si>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</si>
  <si>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</si>
  <si>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</si>
  <si>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</si>
  <si>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</si>
  <si>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</si>
  <si>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</si>
  <si>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</si>
  <si>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</si>
  <si>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</si>
  <si>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</si>
  <si>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</si>
  <si>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</si>
  <si>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</si>
  <si>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</si>
  <si>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</si>
  <si>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</si>
  <si>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</si>
  <si>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</si>
  <si>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</si>
  <si>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</si>
  <si>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</si>
  <si>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</si>
  <si>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</si>
  <si>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</si>
  <si>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</si>
  <si>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</si>
  <si>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</si>
  <si>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</si>
  <si>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</si>
  <si>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</si>
  <si>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</si>
  <si>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</si>
  <si>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</si>
  <si>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</si>
  <si>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Výměníková stanice - technologie</t>
  </si>
  <si>
    <t>STA</t>
  </si>
  <si>
    <t>1</t>
  </si>
  <si>
    <t>{f9204180-630d-43f0-8654-a1f057ee1451}</t>
  </si>
  <si>
    <t>2</t>
  </si>
  <si>
    <t>01.1</t>
  </si>
  <si>
    <t>Strojní část - dopojení</t>
  </si>
  <si>
    <t>{ec2f6d7e-e571-4955-9d98-5b28aa3aa410}</t>
  </si>
  <si>
    <t>02</t>
  </si>
  <si>
    <t>Stavební část</t>
  </si>
  <si>
    <t>{f3f4468b-efc8-4270-85c2-6cdb79287321}</t>
  </si>
  <si>
    <t>03</t>
  </si>
  <si>
    <t>Demontáže</t>
  </si>
  <si>
    <t>{a25714fd-f67f-47d7-a6e2-449c689fd1f0}</t>
  </si>
  <si>
    <t>04</t>
  </si>
  <si>
    <t>Měření a regulace</t>
  </si>
  <si>
    <t>{8c2cef35-96cc-4784-808a-44f6a14de2c4}</t>
  </si>
  <si>
    <t>05</t>
  </si>
  <si>
    <t>Silnoproud</t>
  </si>
  <si>
    <t>{d7d9f0a8-0e43-4832-96e6-87fdae30a67e}</t>
  </si>
  <si>
    <t>06</t>
  </si>
  <si>
    <t>VRN</t>
  </si>
  <si>
    <t>{10d34a46-11a1-462b-9007-31aa1941a62e}</t>
  </si>
  <si>
    <t>KRYCÍ LIST SOUPISU PRACÍ</t>
  </si>
  <si>
    <t>Objekt:</t>
  </si>
  <si>
    <t>01 - Výměníková stanice - technologie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</si>
  <si>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</si>
  <si>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</si>
  <si>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</si>
  <si>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</si>
  <si>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</si>
  <si>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</si>
  <si>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732 - Ústřední vytápění - strojovny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</si>
  <si>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</si>
  <si>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</si>
  <si>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</si>
  <si>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</si>
  <si>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</si>
  <si>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</si>
  <si>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</si>
  <si>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</si>
  <si>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</si>
  <si>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</si>
  <si>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</si>
  <si>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</si>
  <si>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</si>
  <si>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</si>
  <si>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</si>
  <si>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</si>
  <si>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732</t>
  </si>
  <si>
    <t>Ústřední vytápění - strojovny</t>
  </si>
  <si>
    <t>K</t>
  </si>
  <si>
    <t>73200000r1</t>
  </si>
  <si>
    <t>Výměníková stanice</t>
  </si>
  <si>
    <t>soubor</t>
  </si>
  <si>
    <t>16</t>
  </si>
  <si>
    <t>1499617143</t>
  </si>
  <si>
    <t>01.1 - Strojní část - dopojení</t>
  </si>
  <si>
    <t>713 - Izolace tepelné</t>
  </si>
  <si>
    <t xml:space="preserve">    767 - Konstrukce zámečnické</t>
  </si>
  <si>
    <t xml:space="preserve">      783 - Dokončovací práce - nátěry</t>
  </si>
  <si>
    <t>M - Práce a dodávky M</t>
  </si>
  <si>
    <t xml:space="preserve">    23-M - Montáže potrubí</t>
  </si>
  <si>
    <t>HZS - Hodinové zúčtovací sazby</t>
  </si>
  <si>
    <t>HZS-S - Hodinové zúčtovací sazby - mechanizace</t>
  </si>
  <si>
    <t>OST - Ostatní</t>
  </si>
  <si>
    <t>713</t>
  </si>
  <si>
    <t>Izolace tepelné</t>
  </si>
  <si>
    <t>713463211</t>
  </si>
  <si>
    <t>Montáž izolace tepelné potrubí potrubními pouzdry s Al fólií staženými Al páskou 1x D do 50 mm</t>
  </si>
  <si>
    <t>m</t>
  </si>
  <si>
    <t>1697080133</t>
  </si>
  <si>
    <t>VV</t>
  </si>
  <si>
    <t>"ocelové"6,5+35,3+0,6+20,5</t>
  </si>
  <si>
    <t>"nerezové"4,1</t>
  </si>
  <si>
    <t>Součet</t>
  </si>
  <si>
    <t>4</t>
  </si>
  <si>
    <t>M</t>
  </si>
  <si>
    <t>63154570</t>
  </si>
  <si>
    <t>pouzdro izolační potrubní z minerální vlny s Al fólií max. 250/100°C 22/40mm</t>
  </si>
  <si>
    <t>CS ÚRS 2022 01</t>
  </si>
  <si>
    <t>32</t>
  </si>
  <si>
    <t>1539328111</t>
  </si>
  <si>
    <t>6,5</t>
  </si>
  <si>
    <t>6,5*1,05 'Přepočtené koeficientem množství</t>
  </si>
  <si>
    <t>3</t>
  </si>
  <si>
    <t>63154571</t>
  </si>
  <si>
    <t>pouzdro izolační potrubní z minerální vlny s Al fólií max. 250/100°C 28/40mm</t>
  </si>
  <si>
    <t>577487605</t>
  </si>
  <si>
    <t>35,3+4,1</t>
  </si>
  <si>
    <t>39,4*1,05 'Přepočtené koeficientem množství</t>
  </si>
  <si>
    <t>63154602</t>
  </si>
  <si>
    <t>pouzdro izolační potrubní z minerální vlny s Al fólií max. 250/100°C 35/50mm</t>
  </si>
  <si>
    <t>82480036</t>
  </si>
  <si>
    <t>0,6</t>
  </si>
  <si>
    <t>0,6*1,05 'Přepočtené koeficientem množství</t>
  </si>
  <si>
    <t>5</t>
  </si>
  <si>
    <t>63154603</t>
  </si>
  <si>
    <t>pouzdro izolační potrubní z minerální vlny s Al fólií max. 250/100°C 42/50mm</t>
  </si>
  <si>
    <t>-2041413959</t>
  </si>
  <si>
    <t>20,5</t>
  </si>
  <si>
    <t>20,5*1,05 'Přepočtené koeficientem množství</t>
  </si>
  <si>
    <t>6</t>
  </si>
  <si>
    <t>713463212</t>
  </si>
  <si>
    <t>Montáž izolace tepelné potrubí potrubními pouzdry s Al fólií staženými Al páskou 1x D do 100 mm</t>
  </si>
  <si>
    <t>849453877</t>
  </si>
  <si>
    <t>16,7+5,9+16,3</t>
  </si>
  <si>
    <t>7</t>
  </si>
  <si>
    <t>63154605</t>
  </si>
  <si>
    <t>pouzdro izolační potrubní z minerální vlny s Al fólií max. 250/100°C 60/50mm</t>
  </si>
  <si>
    <t>-266668667</t>
  </si>
  <si>
    <t>16,7</t>
  </si>
  <si>
    <t>16,7*1,05 'Přepočtené koeficientem množství</t>
  </si>
  <si>
    <t>8</t>
  </si>
  <si>
    <t>63154607</t>
  </si>
  <si>
    <t>pouzdro izolační potrubní z minerální vlny s Al fólií max. 250/100°C 76/50mm</t>
  </si>
  <si>
    <t>-925318579</t>
  </si>
  <si>
    <t>5,9</t>
  </si>
  <si>
    <t>5,9*1,05 'Přepočtené koeficientem množství</t>
  </si>
  <si>
    <t>9</t>
  </si>
  <si>
    <t>63154049</t>
  </si>
  <si>
    <t>pouzdro izolační potrubní z minerální vlny s Al fólií max. 250/100°C 89/80mm</t>
  </si>
  <si>
    <t>759734466</t>
  </si>
  <si>
    <t>16,3</t>
  </si>
  <si>
    <t>16,3*1,05 'Přepočtené koeficientem množství</t>
  </si>
  <si>
    <t>10</t>
  </si>
  <si>
    <t>713463213</t>
  </si>
  <si>
    <t>Montáž izolace tepelné potrubí potrubními pouzdry s Al fólií staženými Al páskou 1x D do 150 mm</t>
  </si>
  <si>
    <t>625638587</t>
  </si>
  <si>
    <t>30,5+0,3</t>
  </si>
  <si>
    <t>11</t>
  </si>
  <si>
    <t>63154053</t>
  </si>
  <si>
    <t>pouzdro izolační potrubní z minerální vlny s Al fólií max. 250/100°C 140/80mm</t>
  </si>
  <si>
    <t>-1317628704</t>
  </si>
  <si>
    <t>30,5</t>
  </si>
  <si>
    <t>30,5*1,05 'Přepočtené koeficientem množství</t>
  </si>
  <si>
    <t>12</t>
  </si>
  <si>
    <t>63154061</t>
  </si>
  <si>
    <t>pouzdro izolační potrubní z minerální vlny s Al fólií max. 250/100°C 169/100mm</t>
  </si>
  <si>
    <t>-558873473</t>
  </si>
  <si>
    <t>0,3*1,05 'Přepočtené koeficientem množství</t>
  </si>
  <si>
    <t>13</t>
  </si>
  <si>
    <t>998713201</t>
  </si>
  <si>
    <t>Přesun hmot procentní pro izolace tepelné v objektech v do 6 m</t>
  </si>
  <si>
    <t>%</t>
  </si>
  <si>
    <t>-534476636</t>
  </si>
  <si>
    <t>767</t>
  </si>
  <si>
    <t>Konstrukce zámečnické</t>
  </si>
  <si>
    <t>14</t>
  </si>
  <si>
    <t>767995111</t>
  </si>
  <si>
    <t>Montáž atypických zámečnických konstrukcí hm do 5 kg</t>
  </si>
  <si>
    <t>kg</t>
  </si>
  <si>
    <t>720842866</t>
  </si>
  <si>
    <t>12*4,87</t>
  </si>
  <si>
    <t>5*10,6</t>
  </si>
  <si>
    <t>15*7,09</t>
  </si>
  <si>
    <t>13010800r1</t>
  </si>
  <si>
    <t>ocel profilová U 40 jakost 11 375</t>
  </si>
  <si>
    <t>t</t>
  </si>
  <si>
    <t>-1801386835</t>
  </si>
  <si>
    <t>12*4,9/1000</t>
  </si>
  <si>
    <t>13010816</t>
  </si>
  <si>
    <t>ocel profilová U 100 jakost 11 375</t>
  </si>
  <si>
    <t>545737211</t>
  </si>
  <si>
    <t>5*10,6/1000</t>
  </si>
  <si>
    <t>17</t>
  </si>
  <si>
    <t>13010812</t>
  </si>
  <si>
    <t>ocel profilová U 65 jakost 11 375</t>
  </si>
  <si>
    <t>-1614299885</t>
  </si>
  <si>
    <t>15*7,09/1000</t>
  </si>
  <si>
    <t>18</t>
  </si>
  <si>
    <t>230050001</t>
  </si>
  <si>
    <t>Montáž uložení přišroubováním DN do 25 mm</t>
  </si>
  <si>
    <t>64</t>
  </si>
  <si>
    <t>-494033984</t>
  </si>
  <si>
    <t>19</t>
  </si>
  <si>
    <t>42390142</t>
  </si>
  <si>
    <t>objímka potrubí dvoušroubová M8 20–23 1/2"</t>
  </si>
  <si>
    <t>kus</t>
  </si>
  <si>
    <t>256</t>
  </si>
  <si>
    <t>-929430177</t>
  </si>
  <si>
    <t>20</t>
  </si>
  <si>
    <t>42390143</t>
  </si>
  <si>
    <t>objímka potrubí dvoušroubová M8 25–30 3/4"</t>
  </si>
  <si>
    <t>564827802</t>
  </si>
  <si>
    <t>230050002</t>
  </si>
  <si>
    <t>Montáž uložení přišroubováním DN přes 25 do 50 mm</t>
  </si>
  <si>
    <t>-1211442973</t>
  </si>
  <si>
    <t>22</t>
  </si>
  <si>
    <t>42390144</t>
  </si>
  <si>
    <t>objímka potrubí dvoušroubová M8 31–38 1"</t>
  </si>
  <si>
    <t>-538645619</t>
  </si>
  <si>
    <t>23</t>
  </si>
  <si>
    <t>42390145</t>
  </si>
  <si>
    <t>objímka potrubí dvoušroubová M8 40–46 5/4"</t>
  </si>
  <si>
    <t>-232165814</t>
  </si>
  <si>
    <t>24</t>
  </si>
  <si>
    <t>230050003</t>
  </si>
  <si>
    <t>Montáž uložení přišroubováním DN přes 50 do 150 mm</t>
  </si>
  <si>
    <t>-621724478</t>
  </si>
  <si>
    <t>25</t>
  </si>
  <si>
    <t>42390148</t>
  </si>
  <si>
    <t>objímka potrubí dvoušroubová M8/M10 60–64 2"</t>
  </si>
  <si>
    <t>1031545856</t>
  </si>
  <si>
    <t>26</t>
  </si>
  <si>
    <t>42390150</t>
  </si>
  <si>
    <t>objímka potrubí dvoušroubová M8/M10 78-78 2 1/2"</t>
  </si>
  <si>
    <t>1012099283</t>
  </si>
  <si>
    <t>27</t>
  </si>
  <si>
    <t>42390152</t>
  </si>
  <si>
    <t>objímka potrubí dvoušroubová M8/M10 87-92 3"</t>
  </si>
  <si>
    <t>226883934</t>
  </si>
  <si>
    <t>28</t>
  </si>
  <si>
    <t>42390160</t>
  </si>
  <si>
    <t>objímka potrubí dvoušroubová M8/M10 133–141 5"</t>
  </si>
  <si>
    <t>1121503149</t>
  </si>
  <si>
    <t>29</t>
  </si>
  <si>
    <t>42391508</t>
  </si>
  <si>
    <t>třmen kruhový DN 80</t>
  </si>
  <si>
    <t>1560693892</t>
  </si>
  <si>
    <t>30</t>
  </si>
  <si>
    <t>42391510</t>
  </si>
  <si>
    <t>třmen kruhový DN 125</t>
  </si>
  <si>
    <t>-2114095189</t>
  </si>
  <si>
    <t>31</t>
  </si>
  <si>
    <t>31197003</t>
  </si>
  <si>
    <t>tyč závitová Pz 4,6 M10</t>
  </si>
  <si>
    <t>-1339656305</t>
  </si>
  <si>
    <t>31197000r1</t>
  </si>
  <si>
    <t>PTFE skloteflonová folie (výstelka uložení pro nerez potrubí)</t>
  </si>
  <si>
    <t>m2</t>
  </si>
  <si>
    <t>-926514028</t>
  </si>
  <si>
    <t>33</t>
  </si>
  <si>
    <t>998767201</t>
  </si>
  <si>
    <t>Přesun hmot procentní pro zámečnické konstrukce v objektech v do 6 m</t>
  </si>
  <si>
    <t>-317532119</t>
  </si>
  <si>
    <t>783</t>
  </si>
  <si>
    <t>Dokončovací práce - nátěry</t>
  </si>
  <si>
    <t>34</t>
  </si>
  <si>
    <t>783009402R</t>
  </si>
  <si>
    <t>Barevné značení potrubí</t>
  </si>
  <si>
    <t>kpl</t>
  </si>
  <si>
    <t>-563392461</t>
  </si>
  <si>
    <t>35</t>
  </si>
  <si>
    <t>783301311</t>
  </si>
  <si>
    <t>Odmaštění zámečnických konstrukcí vodou ředitelným odmašťovačem</t>
  </si>
  <si>
    <t>1465119008</t>
  </si>
  <si>
    <t>12*0,2</t>
  </si>
  <si>
    <t>5*0,372</t>
  </si>
  <si>
    <t>15*0,273</t>
  </si>
  <si>
    <t>36</t>
  </si>
  <si>
    <t>783314201</t>
  </si>
  <si>
    <t>Základní antikorozní jednonásobný syntetický standardní nátěr zámečnických konstrukcí</t>
  </si>
  <si>
    <t>-394570337</t>
  </si>
  <si>
    <t>37</t>
  </si>
  <si>
    <t>783317101</t>
  </si>
  <si>
    <t>Krycí jednonásobný syntetický standardní nátěr zámečnických konstrukcí</t>
  </si>
  <si>
    <t>987060590</t>
  </si>
  <si>
    <t>38</t>
  </si>
  <si>
    <t>783601713</t>
  </si>
  <si>
    <t>Odmaštění vodou ředitelným odmašťovačem potrubí DN do 50 mm</t>
  </si>
  <si>
    <t>912926206</t>
  </si>
  <si>
    <t>6,5+35,3+0,6+20,5+16,7</t>
  </si>
  <si>
    <t>39</t>
  </si>
  <si>
    <t>783601731</t>
  </si>
  <si>
    <t>Odmaštění vodou ředitelným odmašťovačem potrubí DN do 100 mm</t>
  </si>
  <si>
    <t>690967028</t>
  </si>
  <si>
    <t>5,9+16,3</t>
  </si>
  <si>
    <t>40</t>
  </si>
  <si>
    <t>783601755</t>
  </si>
  <si>
    <t>Odmaštění vodou ředitelným odmašťovačem potrubí DN do 150 mm</t>
  </si>
  <si>
    <t>-1318949236</t>
  </si>
  <si>
    <t>41</t>
  </si>
  <si>
    <t>783614651</t>
  </si>
  <si>
    <t>Základní antikorozní jednonásobný syntetický potrubí DN do 50 mm</t>
  </si>
  <si>
    <t>56498686</t>
  </si>
  <si>
    <t>42</t>
  </si>
  <si>
    <t>783614661</t>
  </si>
  <si>
    <t>Základní antikorozní jednonásobný syntetický potrubí přes DN 50 do DN 100 mm</t>
  </si>
  <si>
    <t>-974230336</t>
  </si>
  <si>
    <t>43</t>
  </si>
  <si>
    <t>783614671</t>
  </si>
  <si>
    <t>Základní antikorozní jednonásobný syntetický potrubí přes DN 100 do DN 150 mm</t>
  </si>
  <si>
    <t>891918399</t>
  </si>
  <si>
    <t>44</t>
  </si>
  <si>
    <t>783617601</t>
  </si>
  <si>
    <t>Krycí jednonásobný syntetický nátěr potrubí DN do 50 mm</t>
  </si>
  <si>
    <t>555092563</t>
  </si>
  <si>
    <t>45</t>
  </si>
  <si>
    <t>783617621</t>
  </si>
  <si>
    <t>Krycí jednonásobný syntetický nátěr potrubí přes DN 50 do DN 100 mm</t>
  </si>
  <si>
    <t>-1482521704</t>
  </si>
  <si>
    <t>46</t>
  </si>
  <si>
    <t>783617641</t>
  </si>
  <si>
    <t>Krycí jednonásobný syntetický nátěr potrubí DN do 150 mm</t>
  </si>
  <si>
    <t>283302392</t>
  </si>
  <si>
    <t>Práce a dodávky M</t>
  </si>
  <si>
    <t>47</t>
  </si>
  <si>
    <t>230011008</t>
  </si>
  <si>
    <t>Montáž potrubí trouby ocelové hladké tř.11-13 D 21,3 mm, tl 2,6 mm</t>
  </si>
  <si>
    <t>-193644113</t>
  </si>
  <si>
    <t>48</t>
  </si>
  <si>
    <t>14011009</t>
  </si>
  <si>
    <t>trubka ocelová bezešvá hladká jakost 11 353 21,3x2,6mm</t>
  </si>
  <si>
    <t>-684281736</t>
  </si>
  <si>
    <t>49</t>
  </si>
  <si>
    <t>230011017</t>
  </si>
  <si>
    <t>Montáž potrubí trouby ocelové hladké tř.11-13 D 28 mm, tl 2,6 mm</t>
  </si>
  <si>
    <t>-1359425012</t>
  </si>
  <si>
    <t>50</t>
  </si>
  <si>
    <t>14011011</t>
  </si>
  <si>
    <t>trubka ocelová bezešvá hladká jakost 11 353 26,9x2,6mm</t>
  </si>
  <si>
    <t>1075266848</t>
  </si>
  <si>
    <t>51</t>
  </si>
  <si>
    <t>230011020</t>
  </si>
  <si>
    <t>Montáž potrubí trouby ocelové hladké tř.11-13 D 31,8 mm, tl 2,6 mm</t>
  </si>
  <si>
    <t>-585812663</t>
  </si>
  <si>
    <t>52</t>
  </si>
  <si>
    <t>14011017</t>
  </si>
  <si>
    <t>trubka ocelová bezešvá hladká jakost 11 353 33,7x2,6mm</t>
  </si>
  <si>
    <t>-1055166719</t>
  </si>
  <si>
    <t>53</t>
  </si>
  <si>
    <t>230011029</t>
  </si>
  <si>
    <t>Montáž potrubí trouby ocelové hladké tř.11-13 D 44,5 mm, tl 2,6 mm</t>
  </si>
  <si>
    <t>474681930</t>
  </si>
  <si>
    <t>54</t>
  </si>
  <si>
    <t>14011019</t>
  </si>
  <si>
    <t>trubka ocelová bezešvá hladká jakost 11 353 42,4x2,6mm</t>
  </si>
  <si>
    <t>296042224</t>
  </si>
  <si>
    <t>55</t>
  </si>
  <si>
    <t>230011045</t>
  </si>
  <si>
    <t>Montáž potrubí trouby ocelové hladké tř.11-13 D 60,3 mm, tl 2,9 mm</t>
  </si>
  <si>
    <t>2113064904</t>
  </si>
  <si>
    <t>56</t>
  </si>
  <si>
    <t>14011034</t>
  </si>
  <si>
    <t>trubka ocelová bezešvá hladká jakost 11 353 60,3x2,9mm</t>
  </si>
  <si>
    <t>-541775905</t>
  </si>
  <si>
    <t>57</t>
  </si>
  <si>
    <t>230011047</t>
  </si>
  <si>
    <t>Montáž potrubí trouby ocelové hladké tř.11-13 D 76 mm, tl 3,2 mm</t>
  </si>
  <si>
    <t>-754779666</t>
  </si>
  <si>
    <t>58</t>
  </si>
  <si>
    <t>14011050</t>
  </si>
  <si>
    <t>trubka ocelová bezešvá hladká jakost 11 353 76x3,2mm</t>
  </si>
  <si>
    <t>-2026611848</t>
  </si>
  <si>
    <t>59</t>
  </si>
  <si>
    <t>230011057</t>
  </si>
  <si>
    <t>Montáž potrubí trouby ocelové hladké tř.11-13 D 89 mm, tl 3,6 mm</t>
  </si>
  <si>
    <t>-416013025</t>
  </si>
  <si>
    <t>60</t>
  </si>
  <si>
    <t>14011057</t>
  </si>
  <si>
    <t>trubka ocelová bezešvá hladká jakost 11 353 88,9x3,2mm</t>
  </si>
  <si>
    <t>1089592466</t>
  </si>
  <si>
    <t>61</t>
  </si>
  <si>
    <t>230011077</t>
  </si>
  <si>
    <t>Montáž potrubí trouby ocelové hladké tř.11-13 D 133 mm, tl 4,5 mm</t>
  </si>
  <si>
    <t>-1204194318</t>
  </si>
  <si>
    <t>62</t>
  </si>
  <si>
    <t>14011094r1</t>
  </si>
  <si>
    <t>trubka ocelová bezešvá hladká jakost 11 353 139,7x4,0mm</t>
  </si>
  <si>
    <t>1037867586</t>
  </si>
  <si>
    <t>63</t>
  </si>
  <si>
    <t>230011088</t>
  </si>
  <si>
    <t>Montáž potrubí trouby ocelové hladké tř.11-13 D 168,3 mm, tl 4,5 mm</t>
  </si>
  <si>
    <t>940282316</t>
  </si>
  <si>
    <t>14011100</t>
  </si>
  <si>
    <t>trubka ocelová bezešvá hladká jakost 11 353 168x4,5mm</t>
  </si>
  <si>
    <t>128</t>
  </si>
  <si>
    <t>1007407551</t>
  </si>
  <si>
    <t>65</t>
  </si>
  <si>
    <t>230021008</t>
  </si>
  <si>
    <t>Montáž trubní díly přivařovací tř.11-13 do 1 kg D 22 mm tl 2,6 mm</t>
  </si>
  <si>
    <t>1501450227</t>
  </si>
  <si>
    <t>66</t>
  </si>
  <si>
    <t>31630459</t>
  </si>
  <si>
    <t>oblouk trubkový  typ 3D tvar 90° - K3 D 21,3mm tl 2mm</t>
  </si>
  <si>
    <t>-385028188</t>
  </si>
  <si>
    <t>67</t>
  </si>
  <si>
    <t>55110000r2</t>
  </si>
  <si>
    <t>vsuvka přivař. ocel 1/2" L150 W/E (100 mm)</t>
  </si>
  <si>
    <t>1271888390</t>
  </si>
  <si>
    <t>68</t>
  </si>
  <si>
    <t>230021014</t>
  </si>
  <si>
    <t>Montáž trubní díly přivařovací tř.11-13 do 1 kg D 25 mm tl 2,9 mm</t>
  </si>
  <si>
    <t>-856277390</t>
  </si>
  <si>
    <t>69</t>
  </si>
  <si>
    <t>55110000r3</t>
  </si>
  <si>
    <t>vsuvka přivař. ocel 3/4" L150 W/E</t>
  </si>
  <si>
    <t>-1328022755</t>
  </si>
  <si>
    <t>70</t>
  </si>
  <si>
    <t>230021017</t>
  </si>
  <si>
    <t>Montáž trubní díly přivařovací tř.11-13 do 1 kg D 28 mm tl 2,6 mm</t>
  </si>
  <si>
    <t>1519898060</t>
  </si>
  <si>
    <t>71</t>
  </si>
  <si>
    <t>31630460</t>
  </si>
  <si>
    <t>oblouk trubkový  typ 3D tvar 90° - K3 D 26,9mm tl 2,3mm</t>
  </si>
  <si>
    <t>-2065461457</t>
  </si>
  <si>
    <t>72</t>
  </si>
  <si>
    <t>230021020</t>
  </si>
  <si>
    <t>Montáž trubní díly přivařovací tř.11-13 do 1 kg D 31,8 mm tl 2,6 mm</t>
  </si>
  <si>
    <t>-1956283185</t>
  </si>
  <si>
    <t>73</t>
  </si>
  <si>
    <t>55110000r4</t>
  </si>
  <si>
    <t>vsuvka přivař. ocel 1 1/4" L150 W/E</t>
  </si>
  <si>
    <t>752677563</t>
  </si>
  <si>
    <t>74</t>
  </si>
  <si>
    <t>230021029</t>
  </si>
  <si>
    <t>Montáž trubní díly přivařovací tř.11-13 do 1 kg D 44,5 mm tl 2,6 mm</t>
  </si>
  <si>
    <t>-1103241858</t>
  </si>
  <si>
    <t>75</t>
  </si>
  <si>
    <t>31630476</t>
  </si>
  <si>
    <t>oblouk trubkový  typ 3D tvar 90° - K3 D 42,4mm tl 2,6mm</t>
  </si>
  <si>
    <t>1937425399</t>
  </si>
  <si>
    <t>76</t>
  </si>
  <si>
    <t>230021045</t>
  </si>
  <si>
    <t>Montáž trubní díly přivařovací tř.11-13 do 1 kg D 60,3 mm tl 2,9 mm</t>
  </si>
  <si>
    <t>227282159</t>
  </si>
  <si>
    <t>77</t>
  </si>
  <si>
    <t>31630519</t>
  </si>
  <si>
    <t>oblouk trubkový typ 3D tvar 90° - K3 D 60,3mm tl 2,9mm</t>
  </si>
  <si>
    <t>-1086207866</t>
  </si>
  <si>
    <t>78</t>
  </si>
  <si>
    <t>230021047</t>
  </si>
  <si>
    <t>Montáž trubní díly přivařovací tř.11-13 do 1 kg D 76 mm tl 3,2 mm</t>
  </si>
  <si>
    <t>-1605614482</t>
  </si>
  <si>
    <t>79</t>
  </si>
  <si>
    <t>31630525</t>
  </si>
  <si>
    <t>oblouk trubkový  typ 3D tvar 90° - K3 D 76,1mm tl 2,9mm</t>
  </si>
  <si>
    <t>-744513635</t>
  </si>
  <si>
    <t>80</t>
  </si>
  <si>
    <t>230021057</t>
  </si>
  <si>
    <t>Montáž trubní díly přivařovací tř.11-13 do 1 kg D 89 mm tl 3,6 mm</t>
  </si>
  <si>
    <t>-818021564</t>
  </si>
  <si>
    <t>81</t>
  </si>
  <si>
    <t>55283836</t>
  </si>
  <si>
    <t>dno klenuté S235JR PN16 88,9x4mm DN 80</t>
  </si>
  <si>
    <t>-1721220264</t>
  </si>
  <si>
    <t>82</t>
  </si>
  <si>
    <t>31630528</t>
  </si>
  <si>
    <t>oblouk trubkový  typ 3D tvar 90° - K3 D 88,9mm tl 3,2mm</t>
  </si>
  <si>
    <t>458407336</t>
  </si>
  <si>
    <t>83</t>
  </si>
  <si>
    <t>31943000r1</t>
  </si>
  <si>
    <t>T-kus P235GH TypA 88,9x3,2</t>
  </si>
  <si>
    <t>942061576</t>
  </si>
  <si>
    <t>84</t>
  </si>
  <si>
    <t>31943000r4</t>
  </si>
  <si>
    <t>T-kus P235GH TypA 88,9x3,2 - 42,4x2,6</t>
  </si>
  <si>
    <t>290765178</t>
  </si>
  <si>
    <t>85</t>
  </si>
  <si>
    <t>55261000r8</t>
  </si>
  <si>
    <t>Redukce konc. P235GH TypA 88,9x3,2-60,3x2,9 - L89</t>
  </si>
  <si>
    <t>-609685993</t>
  </si>
  <si>
    <t>86</t>
  </si>
  <si>
    <t>55261000r01</t>
  </si>
  <si>
    <t>Redukce konc. P235GH TypA 88,9x3,2-76,1x2,9 - L89</t>
  </si>
  <si>
    <t>832796290</t>
  </si>
  <si>
    <t>87</t>
  </si>
  <si>
    <t>230022020</t>
  </si>
  <si>
    <t>Montáž trubní díly přivařovací tř.11-13 do 3 kg D 31,8 mm tl 2,6 mm</t>
  </si>
  <si>
    <t>-1486605285</t>
  </si>
  <si>
    <t>88</t>
  </si>
  <si>
    <t>31946504</t>
  </si>
  <si>
    <t>příruba přivařovací s krkem 11 416 pro PN40 DN 25</t>
  </si>
  <si>
    <t>159919731</t>
  </si>
  <si>
    <t>89</t>
  </si>
  <si>
    <t>230023057</t>
  </si>
  <si>
    <t>Montáž trubní díly přivařovací tř.11-13 do 10 kg D 89 mm tl 3,6 mm</t>
  </si>
  <si>
    <t>608387943</t>
  </si>
  <si>
    <t>90</t>
  </si>
  <si>
    <t>31946509</t>
  </si>
  <si>
    <t>příruba přivařovací s krkem 11 416 pro PN40 DN 80</t>
  </si>
  <si>
    <t>969334273</t>
  </si>
  <si>
    <t>91</t>
  </si>
  <si>
    <t>230023077</t>
  </si>
  <si>
    <t>Montáž trubní díly přivařovací tř.11-13 do 10 kg D 133 mm tl 4,5 mm</t>
  </si>
  <si>
    <t>1088287948</t>
  </si>
  <si>
    <t>92</t>
  </si>
  <si>
    <t>31630553r1</t>
  </si>
  <si>
    <t>oblouk trubkový tvar 90°-K3 D 139,7mm tl 4mm DN 125</t>
  </si>
  <si>
    <t>493543310</t>
  </si>
  <si>
    <t>93</t>
  </si>
  <si>
    <t>55261000r7</t>
  </si>
  <si>
    <t>Redukce konc. P235GH TypA 139,7x4,0-88,9x3,2 - L127</t>
  </si>
  <si>
    <t>-1783106583</t>
  </si>
  <si>
    <t>94</t>
  </si>
  <si>
    <t>230023088</t>
  </si>
  <si>
    <t>Montáž trubní díly přivařovací tř.11-13 do 10 kg D 159 mm tl 4,5 mm</t>
  </si>
  <si>
    <t>1160950677</t>
  </si>
  <si>
    <t>95</t>
  </si>
  <si>
    <t>55261000r19</t>
  </si>
  <si>
    <t>Redukce konc. P235GH TypA 168,3x4,5-139,7x4,0 - L140</t>
  </si>
  <si>
    <t>-1540923799</t>
  </si>
  <si>
    <t>96</t>
  </si>
  <si>
    <t>230040005</t>
  </si>
  <si>
    <t>Montáž trubní díly závitové DN 3/4"</t>
  </si>
  <si>
    <t>1386380067</t>
  </si>
  <si>
    <t>97</t>
  </si>
  <si>
    <t>31942602</t>
  </si>
  <si>
    <t>koleno závitové fitinky mosazné závit vnitřní/vnější PN10 3/4"x3/4"</t>
  </si>
  <si>
    <t>-575715203</t>
  </si>
  <si>
    <t>98</t>
  </si>
  <si>
    <t>55114000r4</t>
  </si>
  <si>
    <t>Hadicový nástavec nerez 3/4" x D20 E/H</t>
  </si>
  <si>
    <t>-933200004</t>
  </si>
  <si>
    <t>99</t>
  </si>
  <si>
    <t>230040007</t>
  </si>
  <si>
    <t>Montáž trubní díly závitové DN 1 1/4"</t>
  </si>
  <si>
    <t>43777435</t>
  </si>
  <si>
    <t>100</t>
  </si>
  <si>
    <t>31942604</t>
  </si>
  <si>
    <t>koleno závitové fitinky mosazné závit vnitřní/vnější PN10 5/4"x5/4"</t>
  </si>
  <si>
    <t>754499109</t>
  </si>
  <si>
    <t>101</t>
  </si>
  <si>
    <t>31942768</t>
  </si>
  <si>
    <t>šroubení topenářské přímé mosaz 5/4"</t>
  </si>
  <si>
    <t>2139345226</t>
  </si>
  <si>
    <t>102</t>
  </si>
  <si>
    <t>230140015</t>
  </si>
  <si>
    <t>Montáž trubek z nerezavějící oceli tř.17 D 28 mm, tl 2 mm</t>
  </si>
  <si>
    <t>-1546417731</t>
  </si>
  <si>
    <t>103</t>
  </si>
  <si>
    <t>55261303</t>
  </si>
  <si>
    <t>trubka z ušlechtilé oceli (nerez) dl 6m d 26,29x2,0</t>
  </si>
  <si>
    <t>1916794836</t>
  </si>
  <si>
    <t>104</t>
  </si>
  <si>
    <t>230140145</t>
  </si>
  <si>
    <t>Montáž trubní dílce přivařovací z nerezavějící oceli tř.17 D 26,9 mm, tl 2 mm</t>
  </si>
  <si>
    <t>1108812191</t>
  </si>
  <si>
    <t>105</t>
  </si>
  <si>
    <t>55261000r4</t>
  </si>
  <si>
    <t>oblouk svař. AlSI304 3D 90° TypA 26,9x2,0</t>
  </si>
  <si>
    <t>443324052</t>
  </si>
  <si>
    <t>106</t>
  </si>
  <si>
    <t>55200000r5</t>
  </si>
  <si>
    <t>vsuvka přivař. nerez 3/4" L40 W/E</t>
  </si>
  <si>
    <t>-363055249</t>
  </si>
  <si>
    <t>107</t>
  </si>
  <si>
    <t>28600000r1</t>
  </si>
  <si>
    <t>Ostatní drobný montážní materiál</t>
  </si>
  <si>
    <t>-282130826</t>
  </si>
  <si>
    <t>108</t>
  </si>
  <si>
    <t>230120041</t>
  </si>
  <si>
    <t>Čištění potrubí profukováním nebo proplachováním DN 32</t>
  </si>
  <si>
    <t>-164420324</t>
  </si>
  <si>
    <t>6,5+35,3+0,6+4,1</t>
  </si>
  <si>
    <t>109</t>
  </si>
  <si>
    <t>230120042</t>
  </si>
  <si>
    <t>Čištění potrubí profukováním nebo proplachováním DN 40</t>
  </si>
  <si>
    <t>1816345946</t>
  </si>
  <si>
    <t>110</t>
  </si>
  <si>
    <t>230120043</t>
  </si>
  <si>
    <t>Čištění potrubí profukováním nebo proplachováním DN 50</t>
  </si>
  <si>
    <t>1628526856</t>
  </si>
  <si>
    <t>111</t>
  </si>
  <si>
    <t>230120044</t>
  </si>
  <si>
    <t>Čištění potrubí profukováním nebo proplachováním DN 65</t>
  </si>
  <si>
    <t>1010819597</t>
  </si>
  <si>
    <t>112</t>
  </si>
  <si>
    <t>230120045</t>
  </si>
  <si>
    <t>Čištění potrubí profukováním nebo proplachováním DN 80</t>
  </si>
  <si>
    <t>1692709405</t>
  </si>
  <si>
    <t>113</t>
  </si>
  <si>
    <t>230120047</t>
  </si>
  <si>
    <t>Čištění potrubí profukováním nebo proplachováním DN 125</t>
  </si>
  <si>
    <t>1826396410</t>
  </si>
  <si>
    <t>114</t>
  </si>
  <si>
    <t>230120048</t>
  </si>
  <si>
    <t>Čištění potrubí profukováním nebo proplachováním DN 150</t>
  </si>
  <si>
    <t>-2010438227</t>
  </si>
  <si>
    <t>0,3</t>
  </si>
  <si>
    <t>115</t>
  </si>
  <si>
    <t>230170001</t>
  </si>
  <si>
    <t>Tlakové zkoušky těsnosti potrubí - příprava DN do 40</t>
  </si>
  <si>
    <t>sada</t>
  </si>
  <si>
    <t>1584038063</t>
  </si>
  <si>
    <t>116</t>
  </si>
  <si>
    <t>230170002</t>
  </si>
  <si>
    <t>Tlakové zkoušky těsnosti potrubí - příprava DN do 80</t>
  </si>
  <si>
    <t>-1617072570</t>
  </si>
  <si>
    <t>117</t>
  </si>
  <si>
    <t>230170003</t>
  </si>
  <si>
    <t>Tlakové zkoušky těsnosti potrubí - příprava DN přes 80 do 125</t>
  </si>
  <si>
    <t>104866207</t>
  </si>
  <si>
    <t>118</t>
  </si>
  <si>
    <t>230170011</t>
  </si>
  <si>
    <t>Tlakové zkoušky těsnosti potrubí - zkouška DN do 40</t>
  </si>
  <si>
    <t>1298453246</t>
  </si>
  <si>
    <t>46,5+20,5</t>
  </si>
  <si>
    <t>119</t>
  </si>
  <si>
    <t>230170012</t>
  </si>
  <si>
    <t>Tlakové zkoušky těsnosti potrubí - zkouška DN do 80</t>
  </si>
  <si>
    <t>17975761</t>
  </si>
  <si>
    <t>120</t>
  </si>
  <si>
    <t>230170013</t>
  </si>
  <si>
    <t>Tlakové zkoušky těsnosti potrubí - zkouška DN přes 80 do 125</t>
  </si>
  <si>
    <t>1032392712</t>
  </si>
  <si>
    <t>121</t>
  </si>
  <si>
    <t>2311901R75</t>
  </si>
  <si>
    <t>Dodatečné osazení trubních dílů přivařovacích D 139,7 mm, tl 4,0 mm (Úpravy při dopojení potrubí na původní trasu, doměření, úkosování, aretace, demontáže a podružný materiál)</t>
  </si>
  <si>
    <t>-2048267249</t>
  </si>
  <si>
    <t>122</t>
  </si>
  <si>
    <t>PD</t>
  </si>
  <si>
    <t>Přesun dodávek</t>
  </si>
  <si>
    <t>874011083</t>
  </si>
  <si>
    <t>123</t>
  </si>
  <si>
    <t>PPV</t>
  </si>
  <si>
    <t>Podíl přidružených výkonů</t>
  </si>
  <si>
    <t>329057110</t>
  </si>
  <si>
    <t>23-M</t>
  </si>
  <si>
    <t>Montáže potrubí</t>
  </si>
  <si>
    <t>HZS</t>
  </si>
  <si>
    <t>Hodinové zúčtovací sazby</t>
  </si>
  <si>
    <t>124</t>
  </si>
  <si>
    <t>HZS2221</t>
  </si>
  <si>
    <t>Hodinová zúčtovací sazba topenář</t>
  </si>
  <si>
    <t>hod</t>
  </si>
  <si>
    <t>512</t>
  </si>
  <si>
    <t>-846703099</t>
  </si>
  <si>
    <t>"topná zkouška - 72 hod"72</t>
  </si>
  <si>
    <t>HZS-S</t>
  </si>
  <si>
    <t>Hodinové zúčtovací sazby - mechanizace</t>
  </si>
  <si>
    <t>125</t>
  </si>
  <si>
    <t>HZS5111R1</t>
  </si>
  <si>
    <t>HZS elektrocentrála do 5kW</t>
  </si>
  <si>
    <t>969998398</t>
  </si>
  <si>
    <t>OST</t>
  </si>
  <si>
    <t>Ostatní</t>
  </si>
  <si>
    <t>126</t>
  </si>
  <si>
    <t>043124401R</t>
  </si>
  <si>
    <t>Vizuální kontrola svarů</t>
  </si>
  <si>
    <t>1122352763</t>
  </si>
  <si>
    <t>02 - Stavební část</t>
  </si>
  <si>
    <t>HSV - Práce a dodávky HSV</t>
  </si>
  <si>
    <t xml:space="preserve">    6 - Úpravy povrchů, podlahy a osazování výplní</t>
  </si>
  <si>
    <t xml:space="preserve">    777 - Podlahy lité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</si>
  <si>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</si>
  <si>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</si>
  <si>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</si>
  <si>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VRN9 - Ostatní náklady</t>
  </si>
  <si>
    <t>HSV</t>
  </si>
  <si>
    <t>Práce a dodávky HSV</t>
  </si>
  <si>
    <t>Úpravy povrchů, podlahy a osazování výplní</t>
  </si>
  <si>
    <t>611325201</t>
  </si>
  <si>
    <t>Vápenocementová hrubá omítka malých ploch do 0,09 m2 na stropech</t>
  </si>
  <si>
    <t>-534368674</t>
  </si>
  <si>
    <t>"začištění po demontážích"35</t>
  </si>
  <si>
    <t>612325412</t>
  </si>
  <si>
    <t>Oprava vnitřní vápenocementové hladké omítky stěn v rozsahu plochy do 30%</t>
  </si>
  <si>
    <t>-612689909</t>
  </si>
  <si>
    <t>37,157</t>
  </si>
  <si>
    <t>"oprava po oškrábání"24,011</t>
  </si>
  <si>
    <t>777</t>
  </si>
  <si>
    <t>Podlahy lité</t>
  </si>
  <si>
    <t>777131151</t>
  </si>
  <si>
    <t>Příplatek k cenám penetračního nátěru za zvýšenou pracnost provádění podlahových soklíků</t>
  </si>
  <si>
    <t>1396393204</t>
  </si>
  <si>
    <t>(6,0+2,3+1,6+5,9+1,6+2,32+6,0+10,52+2*2,2+2*0,4)*0,15</t>
  </si>
  <si>
    <t>"odpočet - dveře"(-1,5-1,5-0,6-0,8)*0,15</t>
  </si>
  <si>
    <t>777611181</t>
  </si>
  <si>
    <t>Příplatek k cenám krycího nátěru za zvýšenou pracnost provádení podlahových soklíků</t>
  </si>
  <si>
    <t>-20084713</t>
  </si>
  <si>
    <t>777612151</t>
  </si>
  <si>
    <t>Příplatek k cenám uzavíracího nátěru za za zvýšenou pracnost provádění podlahových soklíků</t>
  </si>
  <si>
    <t>952781353</t>
  </si>
  <si>
    <t>783009411</t>
  </si>
  <si>
    <t>Bezpečnostní šrafování podlah nebo vodorovných ploch rovných</t>
  </si>
  <si>
    <t>-1298944911</t>
  </si>
  <si>
    <t>783817121</t>
  </si>
  <si>
    <t>Krycí jednonásobný syntetický nátěr hladkých, zrnitých tenkovrstvých nebo štukových omítek</t>
  </si>
  <si>
    <t>75142967</t>
  </si>
  <si>
    <t>783901451</t>
  </si>
  <si>
    <t>Zametení betonových podlah před provedením nátěru</t>
  </si>
  <si>
    <t>-1832727061</t>
  </si>
  <si>
    <t>"podlaha - celá plocha"</t>
  </si>
  <si>
    <t>10,28*10,52</t>
  </si>
  <si>
    <t>"odpočet"</t>
  </si>
  <si>
    <t>"rohy v nmístnosti VS34"-2*2,30*1,6</t>
  </si>
  <si>
    <t>"sloup"-0,4*1,1</t>
  </si>
  <si>
    <t>"příčky"-0,4*1,058-0,15*6,0-4,5*0,15</t>
  </si>
  <si>
    <t>783913151</t>
  </si>
  <si>
    <t>Penetrační syntetický nátěr hladkých betonových podlah - 2x</t>
  </si>
  <si>
    <t>-2023282455</t>
  </si>
  <si>
    <t>2*98,348</t>
  </si>
  <si>
    <t>783917161</t>
  </si>
  <si>
    <t>Krycí dvojnásobný syntetický nátěr betonové podlahy</t>
  </si>
  <si>
    <t>48489592</t>
  </si>
  <si>
    <t>783932165</t>
  </si>
  <si>
    <t>Lokální vyrovnání betonové podlahy cementovou stěrkou tloušťky do 3 mm opravované plochy do 50%</t>
  </si>
  <si>
    <t>1485484404</t>
  </si>
  <si>
    <t>98,348*0,5</t>
  </si>
  <si>
    <t>784</t>
  </si>
  <si>
    <t>Dokončovací práce - malby a tapety</t>
  </si>
  <si>
    <t>784111001</t>
  </si>
  <si>
    <t>Oprášení (ometení ) podkladu v místnostech výšky do 3,80 m</t>
  </si>
  <si>
    <t>-89219389</t>
  </si>
  <si>
    <t>"obvodové stěny"6,0*3,64+2,3*3,64+1,6*2,6+5,9*2,6+1,6*2,6+2,32*3,64+6,0*3,64+10,52*3,64</t>
  </si>
  <si>
    <t>"sloup - 1 ks"</t>
  </si>
  <si>
    <t>1,1*2,6+2*0,4*2,6+1,1*3,64</t>
  </si>
  <si>
    <t>"odpočet - dveře a okna"</t>
  </si>
  <si>
    <t>-1,5*1,97-1,5*2,05-0,6*1,97-0,8*1,97-5*0,85*0,6</t>
  </si>
  <si>
    <t>784121005</t>
  </si>
  <si>
    <t>Oškrabání malby v mísnostech v přes 5,00 m</t>
  </si>
  <si>
    <t>87294817</t>
  </si>
  <si>
    <t>"20% z opravované plochy"120,056*0,2</t>
  </si>
  <si>
    <t>784121015</t>
  </si>
  <si>
    <t>Rozmývání podkladu po oškrabání malby v místnostech v přes 5,00 m</t>
  </si>
  <si>
    <t>1725933447</t>
  </si>
  <si>
    <t>784181101</t>
  </si>
  <si>
    <t>Základní akrylátová jednonásobná penetrace podkladu v místnostech výšky do 3,80 m</t>
  </si>
  <si>
    <t>1028533751</t>
  </si>
  <si>
    <t>784211101</t>
  </si>
  <si>
    <t>Dvojnásobné bílé malby ze směsí za mokra výborně otěruvzdorných v místnostech výšky do 3,80 m</t>
  </si>
  <si>
    <t>-1978550312</t>
  </si>
  <si>
    <t>HZS1292</t>
  </si>
  <si>
    <t>Hodinová zúčtovací sazba stavební dělník</t>
  </si>
  <si>
    <t>-1032957405</t>
  </si>
  <si>
    <t>"výměna krycích mřížek"2</t>
  </si>
  <si>
    <t>55161000.1</t>
  </si>
  <si>
    <t>Krycí mřížka podlahová 500x500 mm</t>
  </si>
  <si>
    <t>-676577513</t>
  </si>
  <si>
    <t>55161000.2</t>
  </si>
  <si>
    <t>Krycí mřížka podlahová 200x200 mm</t>
  </si>
  <si>
    <t>-2130737952</t>
  </si>
  <si>
    <t>55161000.3</t>
  </si>
  <si>
    <t>Krycí mřížka podlahová 200x100 mm</t>
  </si>
  <si>
    <t>-363272887</t>
  </si>
  <si>
    <t>Vedlejší rozpočtové náklady</t>
  </si>
  <si>
    <t>VRN9</t>
  </si>
  <si>
    <t>Ostatní náklady</t>
  </si>
  <si>
    <t>091002000</t>
  </si>
  <si>
    <t>Ostatní náklady související s objektem - úklid</t>
  </si>
  <si>
    <t>1024</t>
  </si>
  <si>
    <t>1818531207</t>
  </si>
  <si>
    <t>03 - Demontáže</t>
  </si>
  <si>
    <t xml:space="preserve">    9 - Ostatní konstrukce a práce, bourání</t>
  </si>
  <si>
    <t xml:space="preserve">    997 - Přesun sutě</t>
  </si>
  <si>
    <t xml:space="preserve">    713 - Izolace tepelné</t>
  </si>
  <si>
    <t>Ostatní konstrukce a práce, bourání</t>
  </si>
  <si>
    <t>961055111</t>
  </si>
  <si>
    <t>Bourání základů ze ŽB</t>
  </si>
  <si>
    <t>m3</t>
  </si>
  <si>
    <t>161386569</t>
  </si>
  <si>
    <t>"ŽB základ"</t>
  </si>
  <si>
    <t>2,0*2,0*0,20</t>
  </si>
  <si>
    <t>978013141</t>
  </si>
  <si>
    <t>Otlučení (osekání) vnitřní vápenné nebo vápenocementové omítky stěn v rozsahu do 30 %</t>
  </si>
  <si>
    <t>-1877397237</t>
  </si>
  <si>
    <t>"plocha celkem"</t>
  </si>
  <si>
    <t>"stěna 1 - 30%"</t>
  </si>
  <si>
    <t>6,0*3,64*0,3</t>
  </si>
  <si>
    <t>"stěna s dvoukřídlými dveřmi - 30%"</t>
  </si>
  <si>
    <t>(10,52*3,64-1,5*1,97)*0,3</t>
  </si>
  <si>
    <t>(6,0*3,64-1,5*2,05)*0,3</t>
  </si>
  <si>
    <t>"stěna - výklenek - 30%"</t>
  </si>
  <si>
    <t>5,90*2,60*0,3</t>
  </si>
  <si>
    <t>2*1,59*2,60*0,3</t>
  </si>
  <si>
    <t>"sloup v místnosti -1 ks - 30%"</t>
  </si>
  <si>
    <t>(2*1,1*3,64+2*0,4*2,60)*0,3</t>
  </si>
  <si>
    <t>"stěna nad výklenkem - 30%"</t>
  </si>
  <si>
    <t>5,9*1,0*0,3</t>
  </si>
  <si>
    <t>"stěny ve výklenku - 30%"</t>
  </si>
  <si>
    <t>(2*1,6*2,6)*0,3</t>
  </si>
  <si>
    <t>997</t>
  </si>
  <si>
    <t>Přesun sutě</t>
  </si>
  <si>
    <t>997002511</t>
  </si>
  <si>
    <t>Vodorovné přemístění suti a vybouraných hmot bez naložení ale se složením a urovnáním do 1 km</t>
  </si>
  <si>
    <t>596871734</t>
  </si>
  <si>
    <t>997002519</t>
  </si>
  <si>
    <t>Příplatek ZKD 1 km přemístění suti a vybouraných hmot</t>
  </si>
  <si>
    <t>-873956513</t>
  </si>
  <si>
    <t>6,774*13</t>
  </si>
  <si>
    <t>997013601</t>
  </si>
  <si>
    <t>Poplatek za uložení na skládce (skládkovné) stavebního odpadu betonového kód odpadu 17 01 01</t>
  </si>
  <si>
    <t>-1429660347</t>
  </si>
  <si>
    <t>997013602</t>
  </si>
  <si>
    <t>Poplatek za uložení na skládce (skládkovné) stavebního odpadu železobetonového kód odpadu 17 01 01</t>
  </si>
  <si>
    <t>1482147754</t>
  </si>
  <si>
    <t>997013814</t>
  </si>
  <si>
    <t>Poplatek za uložení na skládce (skládkovné) stavebního odpadu izolací kód odpadu 17 06 04</t>
  </si>
  <si>
    <t>298417328</t>
  </si>
  <si>
    <t>713410843</t>
  </si>
  <si>
    <t>Odstranění izolace tepelné ohybů pásy nebo rohožemi s AL fólií staženými drátem tl přes 50 mm</t>
  </si>
  <si>
    <t>1723049641</t>
  </si>
  <si>
    <t>713470811</t>
  </si>
  <si>
    <t>Izolace tepelné potrubí, přírub, armatur a tvarovek odstranění snímatelných pouzder</t>
  </si>
  <si>
    <t>1161414841</t>
  </si>
  <si>
    <t>767996701</t>
  </si>
  <si>
    <t>Demontáž atypických zámečnických konstrukcí řezáním hm jednotlivých dílů do 50 kg</t>
  </si>
  <si>
    <t>796315912</t>
  </si>
  <si>
    <t>"ocelové části"2600</t>
  </si>
  <si>
    <t>"měděné části"650</t>
  </si>
  <si>
    <t>268491630</t>
  </si>
  <si>
    <t>"demontáž kanálových mřížek - 3 ks"2</t>
  </si>
  <si>
    <t>OST06.1 R</t>
  </si>
  <si>
    <t>Elektrocentrála</t>
  </si>
  <si>
    <t>262144</t>
  </si>
  <si>
    <t>229419754</t>
  </si>
  <si>
    <t>04 - Měření a regulace</t>
  </si>
  <si>
    <t xml:space="preserve">    741 - Elektroinstalace - silnoproud</t>
  </si>
  <si>
    <t xml:space="preserve">    742 - Rozvaděč RA1 - úpravy</t>
  </si>
  <si>
    <t xml:space="preserve">    21-M - Elektromontáže</t>
  </si>
  <si>
    <t xml:space="preserve">    VRN4 - Inženýrská činnost</t>
  </si>
  <si>
    <t xml:space="preserve">    VRN6 - Územní vlivy</t>
  </si>
  <si>
    <t>741</t>
  </si>
  <si>
    <t>Elektroinstalace - silnoproud</t>
  </si>
  <si>
    <t>Řídící syst 01</t>
  </si>
  <si>
    <t xml:space="preserve">Kompatibilní řídící jednotka </t>
  </si>
  <si>
    <t>34401734</t>
  </si>
  <si>
    <t>"24xDI, 16xDO (relé), ethernet, RS485, USB"1</t>
  </si>
  <si>
    <t>Řídící syst 02</t>
  </si>
  <si>
    <t>"Modul 8xDI binární vstupy 24VDC"1</t>
  </si>
  <si>
    <t>130245497</t>
  </si>
  <si>
    <t>Řídící syst 03</t>
  </si>
  <si>
    <t>Modul 4xAO analogové výstupy 0...10V</t>
  </si>
  <si>
    <t>185064413</t>
  </si>
  <si>
    <t>Řídící syst 04</t>
  </si>
  <si>
    <t>ABL7REM24050 Zdroj 24VDC, 5A/100W</t>
  </si>
  <si>
    <t>825191299</t>
  </si>
  <si>
    <t>"NZ1"1</t>
  </si>
  <si>
    <t>741110002</t>
  </si>
  <si>
    <t>Montáž trubka plastová tuhá D přes 23 do 35 mm uložená pevně</t>
  </si>
  <si>
    <t>-1175628666</t>
  </si>
  <si>
    <t>"instalační trubka P29"90</t>
  </si>
  <si>
    <t>34571094</t>
  </si>
  <si>
    <t>trubka elektroinstalační tuhá z PVC D 28,6/32 mm, délka 3m</t>
  </si>
  <si>
    <t>875544036</t>
  </si>
  <si>
    <t>741122211</t>
  </si>
  <si>
    <t>Montáž kabel Cu plný kulatý žíla 3x1,5 až 6 mm2 uložený volně (např. CYKY)</t>
  </si>
  <si>
    <t>-1717212193</t>
  </si>
  <si>
    <t>"CYKY-J 3x1,5"70</t>
  </si>
  <si>
    <t>34111030</t>
  </si>
  <si>
    <t>kabel silový s Cu jádrem 1kV 3x1,5mm2 (CYKY)</t>
  </si>
  <si>
    <t>-230595870</t>
  </si>
  <si>
    <t>741122851</t>
  </si>
  <si>
    <t>Demontáž kabel Cu plný kulatý žíla 2x1,5 až 6 mm2, 3x1,5 až 10 mm2, 4x1,5 až 10 mm2, 5x1,5 až 6 mm2, 7x1,5 až 4 mm2, 12x1,5 mm2 uložený volně</t>
  </si>
  <si>
    <t>1052046830</t>
  </si>
  <si>
    <t>741124701</t>
  </si>
  <si>
    <t>Montáž kabel Cu stíněný ovládací žíly 2 až 19x0,8 mm2 uložený volně (např. JYTY)</t>
  </si>
  <si>
    <t>1491713718</t>
  </si>
  <si>
    <t>"J-Y(St)Y 1x2x0,8"250</t>
  </si>
  <si>
    <t>"J-Y(St)Y 2x2x0,8"300</t>
  </si>
  <si>
    <t>34121231</t>
  </si>
  <si>
    <t>kabel sdělovací stíněný laminovanou Al fólií s příložným Cu drátem jádro Cu plné izolace PVC plášť PVC 300V (J-Y(St)Y…Lg) 1x2x0,8mm2</t>
  </si>
  <si>
    <t>1512649892</t>
  </si>
  <si>
    <t>34121233</t>
  </si>
  <si>
    <t>kabel sdělovací stíněný laminovanou Al fólií s příložným Cu drátem jádro Cu plné izolace PVC plášť PVC 300V (J-Y(St)Y…Lg) 2x2x0,8mm2</t>
  </si>
  <si>
    <t>-1872217217</t>
  </si>
  <si>
    <t>741124703</t>
  </si>
  <si>
    <t>Montáž kabel Cu stíněný ovládací žíly 2 až 19x1 mm2 uložený volně (např. JYTY)</t>
  </si>
  <si>
    <t>-1871041901</t>
  </si>
  <si>
    <t>"JYTY 4x1"100</t>
  </si>
  <si>
    <t>34113150</t>
  </si>
  <si>
    <t>kabel ovládací průmyslový stíněný laminovanou Al fólií s příložným Cu drátem jádro Cu plné izolace PVC plášť PVC 250V (JYTY) 4x1,00mm2</t>
  </si>
  <si>
    <t>1252703879</t>
  </si>
  <si>
    <t>34535000r4</t>
  </si>
  <si>
    <t>Ostatní drobný elektroinstalační a hromosvodový materiál</t>
  </si>
  <si>
    <t>-1628766587</t>
  </si>
  <si>
    <t>741910411</t>
  </si>
  <si>
    <t>Montáž žlab kovový šířky do 50 mm bez víka</t>
  </si>
  <si>
    <t>1270430055</t>
  </si>
  <si>
    <t>34575491</t>
  </si>
  <si>
    <t>žlab kabelový pozinkovaný 2m/ks 50X50</t>
  </si>
  <si>
    <t>132237705</t>
  </si>
  <si>
    <t>HZS3232.1</t>
  </si>
  <si>
    <t>Hodinová zúčtovací sazba</t>
  </si>
  <si>
    <t>1316010985</t>
  </si>
  <si>
    <t>"úprava SW stanice, vč. oživení a odladění na stavbě"60</t>
  </si>
  <si>
    <t>742</t>
  </si>
  <si>
    <t>Rozvaděč RA1 - úpravy</t>
  </si>
  <si>
    <t>Demontáž 01</t>
  </si>
  <si>
    <t>Demontáž - Pojistková řadová svorka WSI 6-101100</t>
  </si>
  <si>
    <t>2036704095</t>
  </si>
  <si>
    <t>Demontáž 02</t>
  </si>
  <si>
    <t>Demontáž - Řadová svorka WDU 2,5N-106000</t>
  </si>
  <si>
    <t>1362937660</t>
  </si>
  <si>
    <t>Demontáž 03</t>
  </si>
  <si>
    <t xml:space="preserve">Demontáž - Relé G2R-2-SNI, 230VAC, 2P, včetně patice </t>
  </si>
  <si>
    <t>854910336</t>
  </si>
  <si>
    <t>Demontáž 04</t>
  </si>
  <si>
    <t xml:space="preserve">Demontáž - Relé G2R-2-SNI, 24VAC, 2P, včetně patice </t>
  </si>
  <si>
    <t>1339811443</t>
  </si>
  <si>
    <t>Dodávka 01</t>
  </si>
  <si>
    <t xml:space="preserve">Relé G2R-2-SNI, 24VAC, 2P, včetně patice </t>
  </si>
  <si>
    <t>-1825757600</t>
  </si>
  <si>
    <t>Dodávka 02</t>
  </si>
  <si>
    <t>Pojistková řadová svorka WSI 6-101100</t>
  </si>
  <si>
    <t>-1920287557</t>
  </si>
  <si>
    <t>Dodávka 03</t>
  </si>
  <si>
    <t>Řadová svorka WDU 2,5N-106000</t>
  </si>
  <si>
    <t>783408674</t>
  </si>
  <si>
    <t>HZS3232</t>
  </si>
  <si>
    <t>Hodinová zúčtovací sazba montér měřících zařízení odborný</t>
  </si>
  <si>
    <t>719507118</t>
  </si>
  <si>
    <t>"úprava zapojení rozvaděče"20</t>
  </si>
  <si>
    <t>21-M</t>
  </si>
  <si>
    <t>Elektromontáže</t>
  </si>
  <si>
    <t>210160000r1</t>
  </si>
  <si>
    <t>Montáž snímače teploty</t>
  </si>
  <si>
    <t>-1690125793</t>
  </si>
  <si>
    <t>"Snímač teploty pro venkovní prostředí NS 710A"</t>
  </si>
  <si>
    <t>"rozsah: -30 až +60°C"</t>
  </si>
  <si>
    <t>"napájení 15-30Vss, výstup 0-10V, krytí IP65"</t>
  </si>
  <si>
    <t>"TT81 - dodávka MaR"1</t>
  </si>
  <si>
    <t>Mezisoučet</t>
  </si>
  <si>
    <t>"Snímač teploty se stonkem a plastovou hlavicí NS720"</t>
  </si>
  <si>
    <t>"rozsah: 0 až 150°C, délka stonku 120 mm"</t>
  </si>
  <si>
    <t>"napájení 15-30Vss, výstup 0-10V"</t>
  </si>
  <si>
    <t>"včetně jímky JS130, 100 mm, G1/2""</t>
  </si>
  <si>
    <t>"TT01, TT11 - dodávka strojní část"2</t>
  </si>
  <si>
    <t>"Snímač teploty se stonkem a plastovou hlavicí"</t>
  </si>
  <si>
    <t>"rozsah: 0 až 100°C, délka stonku 120 mm"</t>
  </si>
  <si>
    <t>"TT61, TT71 - dodávka MaR"2</t>
  </si>
  <si>
    <t>"TT21, TT22, TT23, TT24, TT31, TT32, TT41, TT42 - dodávka strojní část"8</t>
  </si>
  <si>
    <t>40511000r1</t>
  </si>
  <si>
    <t>snímač teploty se stonkem a plastovou hlavicí NS720</t>
  </si>
  <si>
    <t>-1150370268</t>
  </si>
  <si>
    <t>40511000r3</t>
  </si>
  <si>
    <t>snímač teploty pro venkovní prostředí NS 710A</t>
  </si>
  <si>
    <t>-951351476</t>
  </si>
  <si>
    <t>210160000r2</t>
  </si>
  <si>
    <t>Montáž regulátoru teploty</t>
  </si>
  <si>
    <t>1158535998</t>
  </si>
  <si>
    <t>"Regulátor teploty kapilárový, typ RAK TW 1200"</t>
  </si>
  <si>
    <t>"rozsah 40…120°C vč.jímky ALT-SB100"</t>
  </si>
  <si>
    <t>"TAH31, TAH32, TAH33, TAH34 - dodávka strojní část"4</t>
  </si>
  <si>
    <t>"Regulátor teploty kapilárový"</t>
  </si>
  <si>
    <t>"rozsah 15…95°C vč.jímky"</t>
  </si>
  <si>
    <t>"TAH61 - stávající"1</t>
  </si>
  <si>
    <t>"Regulátor teploty prostorový, typ č. 61 113, provedení T, o.č.405 611 136 014"</t>
  </si>
  <si>
    <t>"schema zapojení A ( 1 x přep.kontakt), rozsah 20...60°C</t>
  </si>
  <si>
    <t>"TAH01 - dodávka MaR"1</t>
  </si>
  <si>
    <t>40511000r2</t>
  </si>
  <si>
    <t xml:space="preserve">Regulátor teploty prostorový </t>
  </si>
  <si>
    <t>228982659</t>
  </si>
  <si>
    <t>"schema zapojení A (1 x přep.kontakt.) rozsah 20...60°C"1</t>
  </si>
  <si>
    <t>210160000r3</t>
  </si>
  <si>
    <t>Montáž snímače tlaku</t>
  </si>
  <si>
    <t>394317212</t>
  </si>
  <si>
    <t>"Snímač tlaku QBE9300-P25 s napěťovým výstupem 0…10 V"</t>
  </si>
  <si>
    <t>"IP65, rozsah 0…25 bar, přípojka tlaku G1/4""</t>
  </si>
  <si>
    <t>"PT01, PT11 - dodávka strojní čási"2</t>
  </si>
  <si>
    <t>"Snímač tlaku QBE9300-P6 s napěťovým výstupem 0…10 V"</t>
  </si>
  <si>
    <t>"IP65, rozsah 0…6 bar, přípojka tlaku G1/4""</t>
  </si>
  <si>
    <t>"PT31, PT41, PT32, PT42 - dodávka strojní část"4</t>
  </si>
  <si>
    <t>210160000r4</t>
  </si>
  <si>
    <t>Montáž regulátoru tlaku</t>
  </si>
  <si>
    <t>-788396728</t>
  </si>
  <si>
    <t>"Regulátor tlaku, typ KPI 35"</t>
  </si>
  <si>
    <t>"rozsah 0,2…8 bar, G1/4""</t>
  </si>
  <si>
    <t>"PAL41, PAL42 - dodávka strojní část"2</t>
  </si>
  <si>
    <t>"PAL71 - stávající"1</t>
  </si>
  <si>
    <t>210160000r5</t>
  </si>
  <si>
    <t>Montáž solenoidu</t>
  </si>
  <si>
    <t>-2013352688</t>
  </si>
  <si>
    <t>"Solenoidový ventil EV 220B 15 (1/2"), NC, ovládání 230VAC"</t>
  </si>
  <si>
    <t>"Y41, Y43 - dodávka strojní část"2</t>
  </si>
  <si>
    <t>"Y42, Y44 - dodávka strojní část"2</t>
  </si>
  <si>
    <t>210160000r6</t>
  </si>
  <si>
    <t>Montáž havarijního ventilu</t>
  </si>
  <si>
    <t>-1842393510</t>
  </si>
  <si>
    <t>"Havarijní ventil s pohonem SKB62 ovl.0-10V, 24VAC, konc.spínač.ASC1.6"</t>
  </si>
  <si>
    <t>"Y01 - dodávka strojní část"1</t>
  </si>
  <si>
    <t>210160000r7</t>
  </si>
  <si>
    <t>Montáž regulačního ventilu</t>
  </si>
  <si>
    <t>-1085752733</t>
  </si>
  <si>
    <t>"RV s hav. funkcí s pohonem SKD62 ovl.0-10V, 24VAC, konc.spínač.ASC1.6"</t>
  </si>
  <si>
    <t>"Y21, Y22, Y23, Y24 - dodávka strojní část"4</t>
  </si>
  <si>
    <t>210160000r8</t>
  </si>
  <si>
    <t>Montáž čerpadel</t>
  </si>
  <si>
    <t>-830018144</t>
  </si>
  <si>
    <t>"Oběhová čerpadla Stratos MAXO80/0,5-16, 15-1645W, 230VAC"</t>
  </si>
  <si>
    <t>"M31, M32 - dodávka strojní část"2</t>
  </si>
  <si>
    <t>"Oběhová čerpadla Grundfos UPE80-120F, 400VAC"</t>
  </si>
  <si>
    <t>"M33 - stávající"1</t>
  </si>
  <si>
    <t>"Oběhová čerpadla Grundfos MAGNA3 80-100F, 230VAC"</t>
  </si>
  <si>
    <t>"M34 - stávající"1</t>
  </si>
  <si>
    <t>"Cirkulační čerpadla Grundfos 400V, 0,8kW"</t>
  </si>
  <si>
    <t>"M71, M72 - stávající"2</t>
  </si>
  <si>
    <t>210160000r9</t>
  </si>
  <si>
    <t>Montáž senzoru</t>
  </si>
  <si>
    <t>-1013427733</t>
  </si>
  <si>
    <t>"Infračervený pohybový hlásič 110°,  PARADOX PRO PLUS 476 PET"</t>
  </si>
  <si>
    <t>"OBSL - stávající"1</t>
  </si>
  <si>
    <t>210160011</t>
  </si>
  <si>
    <t>Montáž spínačů</t>
  </si>
  <si>
    <t>-2114006329</t>
  </si>
  <si>
    <t>"Hladin.spinač zaplavení na DIN lištu - stávající"</t>
  </si>
  <si>
    <t>"LAH01"1</t>
  </si>
  <si>
    <t>"Průtokový spínač QVE 1901"</t>
  </si>
  <si>
    <t>"FAH71 - stávající - pouze montáž"1</t>
  </si>
  <si>
    <t>Hodinová zúčtovací sazba elektrikář</t>
  </si>
  <si>
    <t>-1937126223</t>
  </si>
  <si>
    <t>"demontáž přístrojů a pohonů - 25 ks"4</t>
  </si>
  <si>
    <t>"úprava zapojení měřičů do dálkových odečtů MT1 - MT3 - 3ks"3</t>
  </si>
  <si>
    <t>"zapojení vodoměrů do dálkových odečtů FQ4-FQ5 - 4 ks"5</t>
  </si>
  <si>
    <t>"tlač.ovladač v plast.skříni, hřibové tlačítko s aretací - HAVTL - stávající"</t>
  </si>
  <si>
    <t>HZS3231</t>
  </si>
  <si>
    <t>Hodinová zúčtovací sazba montér měřících a regulačních zařízení</t>
  </si>
  <si>
    <t>-1503113966</t>
  </si>
  <si>
    <t>"Demontáž - TWDLCDE40DRF - TWDCompact 24xDI, 16DO, svor., 24VDC - 1 ks"5</t>
  </si>
  <si>
    <t>"Demontáž - TWDNAC485T - kom.opce - 1 ks"1</t>
  </si>
  <si>
    <t>"Demontáž - TM2AMO2HT - 2xAO - 1 ks"1</t>
  </si>
  <si>
    <t>"TM2AMI8HT - 8xAL - 3 ks  - stávající"0,5</t>
  </si>
  <si>
    <t>"TM2DDO8TT - 2xTO - 1 ks - stávající"0,5</t>
  </si>
  <si>
    <t>"Operátorský panel HMISTU 855 - 1 ks - stávající"0,5</t>
  </si>
  <si>
    <t>HZS3232.2</t>
  </si>
  <si>
    <t>2056157999</t>
  </si>
  <si>
    <t>"aplikace stanice řídící jednotky"48</t>
  </si>
  <si>
    <t>"aplikace dálkový odečet měřidel"16</t>
  </si>
  <si>
    <t>VRN4</t>
  </si>
  <si>
    <t>Inženýrská činnost</t>
  </si>
  <si>
    <t>043002000</t>
  </si>
  <si>
    <t>Zkoušky a ostatní měření</t>
  </si>
  <si>
    <t>2128403202</t>
  </si>
  <si>
    <t>044002000</t>
  </si>
  <si>
    <t>Revize</t>
  </si>
  <si>
    <t>1229676754</t>
  </si>
  <si>
    <t>VRN6</t>
  </si>
  <si>
    <t>Územní vlivy</t>
  </si>
  <si>
    <t>065002000</t>
  </si>
  <si>
    <t>Mimostaveništní doprava materiálů</t>
  </si>
  <si>
    <t>644799091</t>
  </si>
  <si>
    <t>05 - Silnoproud</t>
  </si>
  <si>
    <t>-668573554</t>
  </si>
  <si>
    <t>"instalační trubka P29"25</t>
  </si>
  <si>
    <t>863816048</t>
  </si>
  <si>
    <t>741120201</t>
  </si>
  <si>
    <t>Montáž vodič Cu izolovaný plný a laněný s PVC pláštěm žíla 1,5-16 mm2 volně (např. CY, CHAH-V)</t>
  </si>
  <si>
    <t>-1066093950</t>
  </si>
  <si>
    <t>"ŽZ CY6"80</t>
  </si>
  <si>
    <t>34141027</t>
  </si>
  <si>
    <t>vodič propojovací flexibilní jádro Cu lanované izolace PVC 450/750V (H07V-K) 1x6mm2</t>
  </si>
  <si>
    <t>856427791</t>
  </si>
  <si>
    <t>69,5652173913044*1,15 'Přepočtené koeficientem množství</t>
  </si>
  <si>
    <t>1858273130</t>
  </si>
  <si>
    <t>800621265</t>
  </si>
  <si>
    <t>741122231</t>
  </si>
  <si>
    <t>Montáž kabel Cu plný kulatý žíla 5x1,5 až 2,5 mm2 uložený volně (např. CYKY)</t>
  </si>
  <si>
    <t>1129784557</t>
  </si>
  <si>
    <t>34111090</t>
  </si>
  <si>
    <t>kabel instalační jádro Cu plné izolace PVC plášť PVC 450/750V (CYKY) 5x1,5mm2</t>
  </si>
  <si>
    <t>1754718194</t>
  </si>
  <si>
    <t>808349474</t>
  </si>
  <si>
    <t>320</t>
  </si>
  <si>
    <t>-2039325225</t>
  </si>
  <si>
    <t>"J-Y(St)Y 1x2x0,8"180</t>
  </si>
  <si>
    <t>"J-Y(St)Y 4x2x0,8"90</t>
  </si>
  <si>
    <t>998049505</t>
  </si>
  <si>
    <t>-357936434</t>
  </si>
  <si>
    <t>741320105</t>
  </si>
  <si>
    <t>Montáž jističů jednopólových nn do 25 A ve skříni se zapojením vodičů</t>
  </si>
  <si>
    <t>-1827674512</t>
  </si>
  <si>
    <t>35822117</t>
  </si>
  <si>
    <t>jistič 1-pólový 10 A vypínací charakteristika C vypínací schopnost 10 kA</t>
  </si>
  <si>
    <t>1614496240</t>
  </si>
  <si>
    <t>741810001</t>
  </si>
  <si>
    <t>Celková prohlídka elektrického rozvodu a zařízení do 100 000,- Kč</t>
  </si>
  <si>
    <t>-896821075</t>
  </si>
  <si>
    <t>-221342781</t>
  </si>
  <si>
    <t>-219970095</t>
  </si>
  <si>
    <t>-65328815</t>
  </si>
  <si>
    <t>-1531644151</t>
  </si>
  <si>
    <t>"demontáž a opětovná montáž víka kab. žlabů - 20 ks"3</t>
  </si>
  <si>
    <t>"demontáž pohonů - 2ks"1</t>
  </si>
  <si>
    <t>"demontáž kabelových žlabů - 20 m"5</t>
  </si>
  <si>
    <t>"přepojení zářivkových svítidel - 2 ks"1</t>
  </si>
  <si>
    <t>"demontáž 3-fáz. jistič v Rms1 - 2 ks"1</t>
  </si>
  <si>
    <t>"nástěnný rozvaděč Rms1 - úprava zapojení"6</t>
  </si>
  <si>
    <t>-1704827984</t>
  </si>
  <si>
    <t>06 - VRN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</si>
  <si>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</si>
  <si>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</si>
  <si>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</si>
  <si>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 xml:space="preserve">    VRN8 - Přesun stavebních kapacit</t>
  </si>
  <si>
    <t>VRN1</t>
  </si>
  <si>
    <t>Průzkumné, geodetické a projektové práce</t>
  </si>
  <si>
    <t>013254000</t>
  </si>
  <si>
    <t>Dokumentace skutečného provedení stavby</t>
  </si>
  <si>
    <t>CS ÚRS 2022 02</t>
  </si>
  <si>
    <t>-1556896996</t>
  </si>
  <si>
    <t>013294000</t>
  </si>
  <si>
    <t>Ostatní dokumentace - dodavatelská</t>
  </si>
  <si>
    <t>-1885662219</t>
  </si>
  <si>
    <t>VRN3</t>
  </si>
  <si>
    <t>Zařízení staveniště</t>
  </si>
  <si>
    <t>030001000</t>
  </si>
  <si>
    <t>1775612651</t>
  </si>
  <si>
    <t>035002000</t>
  </si>
  <si>
    <t>Pronájmy ploch, objektů</t>
  </si>
  <si>
    <t>-913232566</t>
  </si>
  <si>
    <t>041103000</t>
  </si>
  <si>
    <t>Autorský dozor projektanta</t>
  </si>
  <si>
    <t>-2028784302</t>
  </si>
  <si>
    <t>045002000</t>
  </si>
  <si>
    <t>Kompletační a koordinační činnost</t>
  </si>
  <si>
    <t>-2087105257</t>
  </si>
  <si>
    <t>VRN7</t>
  </si>
  <si>
    <t>Provozní vlivy</t>
  </si>
  <si>
    <t>070001000</t>
  </si>
  <si>
    <t>1276930291</t>
  </si>
  <si>
    <t>VRN8</t>
  </si>
  <si>
    <t>Přesun stavebních kapacit</t>
  </si>
  <si>
    <t>081002000</t>
  </si>
  <si>
    <t>Doprava zaměstnanců</t>
  </si>
  <si>
    <t>-1267163166</t>
  </si>
  <si>
    <t>REVIZE</t>
  </si>
  <si>
    <t>DATUM</t>
  </si>
  <si>
    <t>NÁZEV</t>
  </si>
  <si>
    <t>VYPRACOVAL</t>
  </si>
  <si>
    <t>SCHVÁLIL</t>
  </si>
  <si>
    <t>INVESTOR</t>
  </si>
  <si>
    <t>Severočeská teplárenská, a.s.</t>
  </si>
  <si>
    <t>Teplárenská 2, 434 03 Most - Komořany, IČ 287 33 118</t>
  </si>
  <si>
    <t>www.setep.cz, info@setep.cz, tel.: +420 476 447 111</t>
  </si>
  <si>
    <t>PROJEKTANT</t>
  </si>
  <si>
    <t>EO TECHNOLOGY s.r.o.</t>
  </si>
  <si>
    <t>Za Tratí 415, 196 00 Praha 9 - Třeboradice</t>
  </si>
  <si>
    <t>www.eotechnology.eu; info@eotechnology.eu</t>
  </si>
  <si>
    <t>STAVBA</t>
  </si>
  <si>
    <t>REKO VS34 - UT</t>
  </si>
  <si>
    <t>ONDŘEJ SLÁČÍK</t>
  </si>
  <si>
    <t>KONTROLOVAL</t>
  </si>
  <si>
    <t>TOMÁŠ DANÍČEK</t>
  </si>
  <si>
    <t>JAKUB KUNČÍK</t>
  </si>
  <si>
    <t>ČÁST</t>
  </si>
  <si>
    <t>SOUPISKA - SOUHRNNÝ ROZPOČET</t>
  </si>
  <si>
    <t>ČÍSLO PARÉ</t>
  </si>
  <si>
    <t>7/2022</t>
  </si>
  <si>
    <t>REKO VS34 UT - VÝKAZ VÝMĚR</t>
  </si>
  <si>
    <t>ČÍSLO PŘÍLOHY</t>
  </si>
  <si>
    <t xml:space="preserve">STUPEŇ </t>
  </si>
  <si>
    <t>DOKUMENTACE PRO PROVEDENÍ STAVBY</t>
  </si>
  <si>
    <t>ZAKÁZKOVÉ ČÍSLO</t>
  </si>
  <si>
    <t>22_0198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</si>
</sst>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8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9" fillId="0" borderId="0" applyNumberForma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</cellStyleXfs>
  <cellXfs count="28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4" fontId="5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4" fontId="26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9" fillId="0" borderId="3" xfId="0" applyFont="1" applyBorder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Protection="1">
      <protection locked="0"/>
    </xf>
    <xf numFmtId="4" fontId="7" fillId="0" borderId="0" xfId="0" applyNumberFormat="1" applyFont="1"/>
    <xf numFmtId="0" fontId="9" fillId="0" borderId="14" xfId="0" applyFont="1" applyBorder="1"/>
    <xf numFmtId="166" fontId="9" fillId="0" borderId="0" xfId="0" applyNumberFormat="1" applyFont="1"/>
    <xf numFmtId="166" fontId="9" fillId="0" borderId="15" xfId="0" applyNumberFormat="1" applyFont="1" applyBorder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24" fillId="0" borderId="22" xfId="0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 wrapText="1"/>
    </xf>
    <xf numFmtId="167" fontId="24" fillId="0" borderId="22" xfId="0" applyNumberFormat="1" applyFont="1" applyBorder="1" applyAlignment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>
      <alignment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167" fontId="24" fillId="2" borderId="22" xfId="0" applyNumberFormat="1" applyFont="1" applyFill="1" applyBorder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3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0" fillId="0" borderId="0" xfId="0"/>
    <xf numFmtId="4" fontId="20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4" fontId="5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5" fillId="3" borderId="7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" fontId="19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right" vertical="center"/>
    </xf>
    <xf numFmtId="0" fontId="24" fillId="4" borderId="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40" fillId="0" borderId="23" xfId="2" applyFont="1" applyBorder="1"/>
    <xf numFmtId="0" fontId="40" fillId="0" borderId="23" xfId="2" applyFont="1" applyBorder="1" applyAlignment="1">
      <alignment horizontal="center"/>
    </xf>
    <xf numFmtId="0" fontId="41" fillId="0" borderId="23" xfId="2" applyFont="1" applyBorder="1" applyAlignment="1">
      <alignment vertical="center"/>
    </xf>
    <xf numFmtId="0" fontId="41" fillId="0" borderId="23" xfId="2" applyFont="1" applyBorder="1" applyAlignment="1">
      <alignment horizontal="left" vertical="center"/>
    </xf>
    <xf numFmtId="0" fontId="1" fillId="0" borderId="0" xfId="2"/>
    <xf numFmtId="0" fontId="41" fillId="0" borderId="24" xfId="2" applyFont="1" applyBorder="1" applyAlignment="1">
      <alignment horizontal="left" vertical="center"/>
    </xf>
    <xf numFmtId="0" fontId="41" fillId="0" borderId="25" xfId="2" applyFont="1" applyBorder="1" applyAlignment="1">
      <alignment horizontal="left" vertical="center"/>
    </xf>
    <xf numFmtId="0" fontId="41" fillId="0" borderId="26" xfId="2" applyFont="1" applyBorder="1" applyAlignment="1">
      <alignment horizontal="left" vertical="center"/>
    </xf>
    <xf numFmtId="0" fontId="42" fillId="0" borderId="27" xfId="2" applyFont="1" applyBorder="1" applyAlignment="1">
      <alignment horizontal="left" wrapText="1" indent="6"/>
    </xf>
    <xf numFmtId="0" fontId="42" fillId="0" borderId="0" xfId="2" applyFont="1" applyAlignment="1">
      <alignment horizontal="left" indent="6"/>
    </xf>
    <xf numFmtId="0" fontId="43" fillId="0" borderId="0" xfId="2" applyFont="1" applyAlignment="1">
      <alignment horizontal="center"/>
    </xf>
    <xf numFmtId="0" fontId="43" fillId="0" borderId="28" xfId="2" applyFont="1" applyBorder="1" applyAlignment="1">
      <alignment horizontal="center"/>
    </xf>
    <xf numFmtId="0" fontId="42" fillId="0" borderId="27" xfId="2" applyFont="1" applyBorder="1" applyAlignment="1">
      <alignment horizontal="left" indent="6"/>
    </xf>
    <xf numFmtId="0" fontId="45" fillId="0" borderId="29" xfId="3" applyFont="1" applyBorder="1" applyAlignment="1">
      <alignment horizontal="left" indent="6"/>
    </xf>
    <xf numFmtId="0" fontId="42" fillId="0" borderId="30" xfId="2" applyFont="1" applyBorder="1" applyAlignment="1">
      <alignment horizontal="left" indent="6"/>
    </xf>
    <xf numFmtId="0" fontId="43" fillId="0" borderId="30" xfId="2" applyFont="1" applyBorder="1" applyAlignment="1">
      <alignment horizontal="center"/>
    </xf>
    <xf numFmtId="0" fontId="43" fillId="0" borderId="31" xfId="2" applyFont="1" applyBorder="1" applyAlignment="1">
      <alignment horizontal="center"/>
    </xf>
    <xf numFmtId="0" fontId="41" fillId="0" borderId="32" xfId="2" applyFont="1" applyBorder="1" applyAlignment="1">
      <alignment horizontal="left" vertical="center"/>
    </xf>
    <xf numFmtId="0" fontId="41" fillId="0" borderId="33" xfId="2" applyFont="1" applyBorder="1" applyAlignment="1">
      <alignment horizontal="left" vertical="center"/>
    </xf>
    <xf numFmtId="0" fontId="41" fillId="0" borderId="34" xfId="2" applyFont="1" applyBorder="1" applyAlignment="1">
      <alignment horizontal="left" vertical="center"/>
    </xf>
    <xf numFmtId="0" fontId="42" fillId="0" borderId="29" xfId="2" applyFont="1" applyBorder="1" applyAlignment="1">
      <alignment horizontal="left" indent="6"/>
    </xf>
    <xf numFmtId="0" fontId="41" fillId="0" borderId="32" xfId="2" applyFont="1" applyBorder="1" applyAlignment="1">
      <alignment vertical="center"/>
    </xf>
    <xf numFmtId="0" fontId="46" fillId="0" borderId="33" xfId="2" applyFont="1" applyBorder="1" applyAlignment="1">
      <alignment horizontal="center" wrapText="1"/>
    </xf>
    <xf numFmtId="0" fontId="46" fillId="0" borderId="33" xfId="2" applyFont="1" applyBorder="1" applyAlignment="1">
      <alignment horizontal="center"/>
    </xf>
    <xf numFmtId="0" fontId="46" fillId="0" borderId="35" xfId="2" applyFont="1" applyBorder="1" applyAlignment="1">
      <alignment horizontal="center"/>
    </xf>
    <xf numFmtId="0" fontId="41" fillId="0" borderId="36" xfId="2" applyFont="1" applyBorder="1" applyAlignment="1">
      <alignment horizontal="left" vertical="center"/>
    </xf>
    <xf numFmtId="0" fontId="41" fillId="0" borderId="37" xfId="2" applyFont="1" applyBorder="1" applyAlignment="1">
      <alignment horizontal="left" vertical="center"/>
    </xf>
    <xf numFmtId="0" fontId="1" fillId="0" borderId="27" xfId="2" applyBorder="1"/>
    <xf numFmtId="0" fontId="46" fillId="0" borderId="0" xfId="2" applyFont="1" applyAlignment="1">
      <alignment horizontal="center"/>
    </xf>
    <xf numFmtId="0" fontId="46" fillId="0" borderId="38" xfId="2" applyFont="1" applyBorder="1" applyAlignment="1">
      <alignment horizontal="center"/>
    </xf>
    <xf numFmtId="0" fontId="41" fillId="0" borderId="36" xfId="2" applyFont="1" applyBorder="1" applyAlignment="1">
      <alignment vertical="center"/>
    </xf>
    <xf numFmtId="0" fontId="41" fillId="0" borderId="27" xfId="2" applyFont="1" applyBorder="1" applyAlignment="1">
      <alignment vertical="center"/>
    </xf>
    <xf numFmtId="0" fontId="47" fillId="0" borderId="0" xfId="2" applyFont="1" applyAlignment="1">
      <alignment horizontal="center"/>
    </xf>
    <xf numFmtId="0" fontId="47" fillId="0" borderId="38" xfId="2" applyFont="1" applyBorder="1" applyAlignment="1">
      <alignment horizontal="center"/>
    </xf>
    <xf numFmtId="0" fontId="41" fillId="0" borderId="39" xfId="2" applyFont="1" applyBorder="1" applyAlignment="1">
      <alignment vertical="center"/>
    </xf>
    <xf numFmtId="0" fontId="41" fillId="0" borderId="28" xfId="2" applyFont="1" applyBorder="1" applyAlignment="1">
      <alignment vertical="center"/>
    </xf>
    <xf numFmtId="0" fontId="43" fillId="0" borderId="38" xfId="2" applyFont="1" applyBorder="1" applyAlignment="1">
      <alignment horizontal="center"/>
    </xf>
    <xf numFmtId="49" fontId="41" fillId="0" borderId="39" xfId="2" applyNumberFormat="1" applyFont="1" applyBorder="1" applyAlignment="1">
      <alignment horizontal="center" vertical="center"/>
    </xf>
    <xf numFmtId="0" fontId="48" fillId="0" borderId="0" xfId="2" applyFont="1" applyAlignment="1">
      <alignment horizontal="center"/>
    </xf>
    <xf numFmtId="0" fontId="48" fillId="0" borderId="38" xfId="2" applyFont="1" applyBorder="1" applyAlignment="1">
      <alignment horizontal="center"/>
    </xf>
    <xf numFmtId="49" fontId="49" fillId="0" borderId="40" xfId="2" applyNumberFormat="1" applyFont="1" applyBorder="1" applyAlignment="1">
      <alignment horizontal="center" vertical="center"/>
    </xf>
    <xf numFmtId="0" fontId="1" fillId="0" borderId="29" xfId="2" applyBorder="1"/>
    <xf numFmtId="0" fontId="1" fillId="0" borderId="30" xfId="2" applyBorder="1" applyAlignment="1">
      <alignment horizontal="center"/>
    </xf>
    <xf numFmtId="0" fontId="1" fillId="0" borderId="41" xfId="2" applyBorder="1" applyAlignment="1">
      <alignment horizontal="center"/>
    </xf>
    <xf numFmtId="0" fontId="43" fillId="0" borderId="28" xfId="2" applyFont="1" applyBorder="1" applyAlignment="1">
      <alignment vertical="center"/>
    </xf>
    <xf numFmtId="0" fontId="41" fillId="0" borderId="42" xfId="2" applyFont="1" applyBorder="1" applyAlignment="1">
      <alignment vertical="center"/>
    </xf>
    <xf numFmtId="0" fontId="41" fillId="0" borderId="43" xfId="2" applyFont="1" applyBorder="1" applyAlignment="1">
      <alignment horizontal="center" vertical="center"/>
    </xf>
    <xf numFmtId="0" fontId="49" fillId="0" borderId="44" xfId="2" applyFont="1" applyBorder="1" applyAlignment="1">
      <alignment horizontal="center" vertical="center"/>
    </xf>
    <xf numFmtId="0" fontId="41" fillId="0" borderId="45" xfId="2" applyFont="1" applyBorder="1" applyAlignment="1">
      <alignment vertical="center"/>
    </xf>
    <xf numFmtId="0" fontId="41" fillId="0" borderId="46" xfId="2" applyFont="1" applyBorder="1" applyAlignment="1">
      <alignment horizontal="center" vertical="center"/>
    </xf>
    <xf numFmtId="49" fontId="48" fillId="0" borderId="47" xfId="2" applyNumberFormat="1" applyFont="1" applyBorder="1" applyAlignment="1">
      <alignment horizontal="center" vertical="center"/>
    </xf>
    <xf numFmtId="0" fontId="41" fillId="0" borderId="48" xfId="2" applyFont="1" applyBorder="1" applyAlignment="1">
      <alignment vertical="center"/>
    </xf>
  </cellXfs>
  <cellStyles count="4">
    <cellStyle name="Hypertextový odkaz" xfId="1" builtinId="8"/>
    <cellStyle name="Hypertextový odkaz 2" xfId="3" xr:uid="{6C4BC9A3-5E0A-4442-8070-18C584342A1A}"/>
    <cellStyle name="Normální" xfId="0" builtinId="0" customBuiltin="1"/>
    <cellStyle name="normální 2" xfId="2" xr:uid="{62D3BB7B-0245-42BF-9657-0B681005878F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95250</xdr:colOff>
      <xdr:row>52</xdr:row>
      <xdr:rowOff>114300</xdr:rowOff>
    </xdr:from>
    <xdr:ext cx="1612983" cy="368319"/>
    <xdr:pic>
      <xdr:nvPicPr>
        <xdr:cNvPr id="2" name="Obrázek 1">
          <a:extLst>
            <a:ext uri="{FF2B5EF4-FFF2-40B4-BE49-F238E27FC236}">
              <a16:creationId xmlns:a16="http://schemas.microsoft.com/office/drawing/2014/main" id="{6B12EF03-0353-4681-B70F-E29D7C98F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" y="7553325"/>
          <a:ext cx="1612983" cy="368319"/>
        </a:xfrm>
        <a:prstGeom prst="rect">
          <a:avLst/>
        </a:prstGeom>
      </xdr:spPr>
    </xdr:pic>
    <xdr:clientData/>
  </xdr:oneCellAnchor>
  <xdr:oneCellAnchor>
    <xdr:from>
      <xdr:col>5</xdr:col>
      <xdr:colOff>266699</xdr:colOff>
      <xdr:row>48</xdr:row>
      <xdr:rowOff>95251</xdr:rowOff>
    </xdr:from>
    <xdr:ext cx="1257299" cy="459398"/>
    <xdr:pic>
      <xdr:nvPicPr>
        <xdr:cNvPr id="3" name="Obrázek 2">
          <a:extLst>
            <a:ext uri="{FF2B5EF4-FFF2-40B4-BE49-F238E27FC236}">
              <a16:creationId xmlns:a16="http://schemas.microsoft.com/office/drawing/2014/main" id="{38153CC8-38A4-4B00-BB0B-7C2F65153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49" y="6905626"/>
          <a:ext cx="1257299" cy="45939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vel@lanc.cz;%20603%20253%2015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FA76A-27D1-449B-9156-E68FAC838273}">
  <dimension ref="A1:G68"/>
  <sheetViews>
    <sheetView tabSelected="1" workbookViewId="0">
      <selection activeCell="I59" sqref="I59"/>
    </sheetView>
  </sheetViews>
  <sheetFormatPr defaultRowHeight="11.25"/>
  <cols>
    <col min="1" max="1" width="11.6640625" customWidth="1"/>
    <col min="2" max="2" width="13.6640625" customWidth="1"/>
    <col min="3" max="3" width="16.33203125" customWidth="1"/>
    <col min="4" max="5" width="13.6640625" customWidth="1"/>
    <col min="6" max="6" width="15.33203125" customWidth="1"/>
    <col min="7" max="7" width="16.6640625" customWidth="1"/>
  </cols>
  <sheetData>
    <row r="1" customFormat="1"/>
    <row r="2" customFormat="1"/>
    <row r="3" customFormat="1"/>
    <row r="4" customFormat="1"/>
    <row r="5" customFormat="1"/>
    <row r="6" customFormat="1"/>
    <row r="7" customFormat="1"/>
    <row r="8" customFormat="1"/>
    <row r="9" customFormat="1"/>
    <row r="10" customFormat="1"/>
    <row r="11" customFormat="1"/>
    <row r="12" customFormat="1"/>
    <row r="13" customFormat="1"/>
    <row r="14" customFormat="1"/>
    <row r="15" customFormat="1"/>
    <row r="1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46" spans="1:7">
      <c r="A46" s="231"/>
      <c r="B46" s="231"/>
      <c r="C46" s="232"/>
      <c r="D46" s="232"/>
      <c r="E46" s="232"/>
      <c r="F46" s="231"/>
      <c r="G46" s="231"/>
    </row>
    <row r="47" spans="1:7">
      <c r="A47" s="233" t="s">
        <v>1191</v>
      </c>
      <c r="B47" s="233" t="s">
        <v>1192</v>
      </c>
      <c r="C47" s="234" t="s">
        <v>1193</v>
      </c>
      <c r="D47" s="234"/>
      <c r="E47" s="234"/>
      <c r="F47" s="233" t="s">
        <v>1194</v>
      </c>
      <c r="G47" s="233" t="s">
        <v>1195</v>
      </c>
    </row>
    <row r="48" spans="1:7" ht="7.5" customHeight="1" thickBot="1">
      <c r="A48" s="235"/>
      <c r="B48" s="235"/>
      <c r="C48" s="235"/>
      <c r="D48" s="235"/>
      <c r="E48" s="235"/>
      <c r="F48" s="235"/>
      <c r="G48" s="235"/>
    </row>
    <row r="49" spans="1:7">
      <c r="A49" s="236" t="s">
        <v>1196</v>
      </c>
      <c r="B49" s="237"/>
      <c r="C49" s="237"/>
      <c r="D49" s="237"/>
      <c r="E49" s="237"/>
      <c r="F49" s="237"/>
      <c r="G49" s="238"/>
    </row>
    <row r="50" spans="1:7" ht="12.75">
      <c r="A50" s="239" t="s">
        <v>1197</v>
      </c>
      <c r="B50" s="240"/>
      <c r="C50" s="240"/>
      <c r="D50" s="240"/>
      <c r="E50" s="240"/>
      <c r="F50" s="241"/>
      <c r="G50" s="242"/>
    </row>
    <row r="51" spans="1:7" ht="12.75">
      <c r="A51" s="243" t="s">
        <v>1198</v>
      </c>
      <c r="B51" s="240"/>
      <c r="C51" s="240"/>
      <c r="D51" s="240"/>
      <c r="E51" s="240"/>
      <c r="F51" s="241"/>
      <c r="G51" s="242"/>
    </row>
    <row r="52" spans="1:7" ht="12.75">
      <c r="A52" s="244" t="s">
        <v>1199</v>
      </c>
      <c r="B52" s="245"/>
      <c r="C52" s="245"/>
      <c r="D52" s="245"/>
      <c r="E52" s="245"/>
      <c r="F52" s="246"/>
      <c r="G52" s="247"/>
    </row>
    <row r="53" spans="1:7">
      <c r="A53" s="248" t="s">
        <v>1200</v>
      </c>
      <c r="B53" s="249"/>
      <c r="C53" s="249"/>
      <c r="D53" s="249"/>
      <c r="E53" s="249"/>
      <c r="F53" s="249"/>
      <c r="G53" s="250"/>
    </row>
    <row r="54" spans="1:7" ht="12.75">
      <c r="A54" s="239" t="s">
        <v>1201</v>
      </c>
      <c r="B54" s="240"/>
      <c r="C54" s="240"/>
      <c r="D54" s="240"/>
      <c r="E54" s="240"/>
      <c r="F54" s="241"/>
      <c r="G54" s="242"/>
    </row>
    <row r="55" spans="1:7" ht="12.75">
      <c r="A55" s="243" t="s">
        <v>1202</v>
      </c>
      <c r="B55" s="240"/>
      <c r="C55" s="240"/>
      <c r="D55" s="240"/>
      <c r="E55" s="240"/>
      <c r="F55" s="241"/>
      <c r="G55" s="242"/>
    </row>
    <row r="56" spans="1:7" ht="12.75">
      <c r="A56" s="251" t="s">
        <v>1203</v>
      </c>
      <c r="B56" s="245"/>
      <c r="C56" s="245"/>
      <c r="D56" s="245"/>
      <c r="E56" s="245"/>
      <c r="F56" s="246"/>
      <c r="G56" s="247"/>
    </row>
    <row r="57" spans="1:7">
      <c r="A57" s="248"/>
      <c r="B57" s="249"/>
      <c r="C57" s="249"/>
      <c r="D57" s="249"/>
      <c r="E57" s="249"/>
      <c r="F57" s="249"/>
      <c r="G57" s="250"/>
    </row>
    <row r="58" spans="1:7" ht="12.75">
      <c r="A58" s="243"/>
      <c r="B58" s="240"/>
      <c r="C58" s="240"/>
      <c r="D58" s="240"/>
      <c r="E58" s="240"/>
      <c r="F58" s="241"/>
      <c r="G58" s="242"/>
    </row>
    <row r="59" spans="1:7" ht="12.75">
      <c r="A59" s="243"/>
      <c r="B59" s="240"/>
      <c r="C59" s="240"/>
      <c r="D59" s="240"/>
      <c r="E59" s="240"/>
      <c r="F59" s="241"/>
      <c r="G59" s="242"/>
    </row>
    <row r="60" spans="1:7" ht="12.75">
      <c r="A60" s="251"/>
      <c r="B60" s="245"/>
      <c r="C60" s="245"/>
      <c r="D60" s="245"/>
      <c r="E60" s="245"/>
      <c r="F60" s="246"/>
      <c r="G60" s="247"/>
    </row>
    <row r="61" spans="1:7" ht="12.75">
      <c r="A61" s="252" t="s">
        <v>1204</v>
      </c>
      <c r="B61" s="253" t="s">
        <v>1205</v>
      </c>
      <c r="C61" s="254"/>
      <c r="D61" s="254"/>
      <c r="E61" s="255"/>
      <c r="F61" s="256" t="s">
        <v>1194</v>
      </c>
      <c r="G61" s="257" t="s">
        <v>1206</v>
      </c>
    </row>
    <row r="62" spans="1:7" ht="15">
      <c r="A62" s="258"/>
      <c r="B62" s="259"/>
      <c r="C62" s="259"/>
      <c r="D62" s="259"/>
      <c r="E62" s="260"/>
      <c r="F62" s="261" t="s">
        <v>1207</v>
      </c>
      <c r="G62" s="257" t="s">
        <v>1208</v>
      </c>
    </row>
    <row r="63" spans="1:7" ht="15">
      <c r="A63" s="258"/>
      <c r="B63" s="259"/>
      <c r="C63" s="259"/>
      <c r="D63" s="259"/>
      <c r="E63" s="260"/>
      <c r="F63" s="261" t="s">
        <v>1195</v>
      </c>
      <c r="G63" s="257" t="s">
        <v>1209</v>
      </c>
    </row>
    <row r="64" spans="1:7" ht="12">
      <c r="A64" s="262" t="s">
        <v>1210</v>
      </c>
      <c r="B64" s="263" t="s">
        <v>1211</v>
      </c>
      <c r="C64" s="263"/>
      <c r="D64" s="263"/>
      <c r="E64" s="264"/>
      <c r="F64" s="265" t="s">
        <v>1192</v>
      </c>
      <c r="G64" s="266" t="s">
        <v>1212</v>
      </c>
    </row>
    <row r="65" spans="1:7" ht="14.25">
      <c r="A65" s="262"/>
      <c r="B65" s="241"/>
      <c r="C65" s="241"/>
      <c r="D65" s="241"/>
      <c r="E65" s="267"/>
      <c r="F65" s="268" t="s">
        <v>1213</v>
      </c>
      <c r="G65" s="266"/>
    </row>
    <row r="66" spans="1:7" ht="15">
      <c r="A66" s="262" t="s">
        <v>1193</v>
      </c>
      <c r="B66" s="269" t="s">
        <v>1214</v>
      </c>
      <c r="C66" s="269"/>
      <c r="D66" s="269"/>
      <c r="E66" s="270"/>
      <c r="F66" s="271"/>
      <c r="G66" s="266"/>
    </row>
    <row r="67" spans="1:7" ht="15">
      <c r="A67" s="272"/>
      <c r="B67" s="273"/>
      <c r="C67" s="273"/>
      <c r="D67" s="273"/>
      <c r="E67" s="274"/>
      <c r="F67" s="265" t="s">
        <v>1215</v>
      </c>
      <c r="G67" s="275"/>
    </row>
    <row r="68" spans="1:7" ht="15.75" thickBot="1">
      <c r="A68" s="276" t="s">
        <v>1216</v>
      </c>
      <c r="B68" s="277" t="s">
        <v>1217</v>
      </c>
      <c r="C68" s="278"/>
      <c r="D68" s="279" t="s">
        <v>1218</v>
      </c>
      <c r="E68" s="280" t="s">
        <v>1219</v>
      </c>
      <c r="F68" s="281"/>
      <c r="G68" s="282"/>
    </row>
  </sheetData>
  <mergeCells count="25">
    <mergeCell ref="B63:E63"/>
    <mergeCell ref="B64:E64"/>
    <mergeCell ref="B65:E65"/>
    <mergeCell ref="B66:E66"/>
    <mergeCell ref="B67:E67"/>
    <mergeCell ref="B68:C68"/>
    <mergeCell ref="A58:E58"/>
    <mergeCell ref="F58:G60"/>
    <mergeCell ref="A59:E59"/>
    <mergeCell ref="A60:E60"/>
    <mergeCell ref="B61:E61"/>
    <mergeCell ref="B62:E62"/>
    <mergeCell ref="A53:G53"/>
    <mergeCell ref="A54:E54"/>
    <mergeCell ref="F54:G56"/>
    <mergeCell ref="A55:E55"/>
    <mergeCell ref="A56:E56"/>
    <mergeCell ref="A57:G57"/>
    <mergeCell ref="C46:E46"/>
    <mergeCell ref="C47:E47"/>
    <mergeCell ref="A49:G49"/>
    <mergeCell ref="A50:E50"/>
    <mergeCell ref="F50:G52"/>
    <mergeCell ref="A51:E51"/>
    <mergeCell ref="A52:E52"/>
  </mergeCells>
  <hyperlinks>
    <hyperlink ref="A52" r:id="rId1" display="pavel@lanc.cz; 603 253 155" xr:uid="{1471911F-EE87-4639-A769-EDDA0DDF9F13}"/>
  </hyperlink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00" t="s">
        <v>14</v>
      </c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R5" s="20"/>
      <c r="BE5" s="197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201" t="s">
        <v>17</v>
      </c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R6" s="20"/>
      <c r="BE6" s="198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198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198"/>
      <c r="BS8" s="17" t="s">
        <v>6</v>
      </c>
    </row>
    <row r="9" spans="1:74" ht="14.45" customHeight="1">
      <c r="B9" s="20"/>
      <c r="AR9" s="20"/>
      <c r="BE9" s="198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26</v>
      </c>
      <c r="AR10" s="20"/>
      <c r="BE10" s="198"/>
      <c r="BS10" s="17" t="s">
        <v>6</v>
      </c>
    </row>
    <row r="11" spans="1:74" ht="18.399999999999999" customHeight="1">
      <c r="B11" s="20"/>
      <c r="E11" s="25" t="s">
        <v>27</v>
      </c>
      <c r="AK11" s="27" t="s">
        <v>28</v>
      </c>
      <c r="AN11" s="25" t="s">
        <v>29</v>
      </c>
      <c r="AR11" s="20"/>
      <c r="BE11" s="198"/>
      <c r="BS11" s="17" t="s">
        <v>6</v>
      </c>
    </row>
    <row r="12" spans="1:74" ht="6.95" customHeight="1">
      <c r="B12" s="20"/>
      <c r="AR12" s="20"/>
      <c r="BE12" s="198"/>
      <c r="BS12" s="17" t="s">
        <v>6</v>
      </c>
    </row>
    <row r="13" spans="1:74" ht="12" customHeight="1">
      <c r="B13" s="20"/>
      <c r="D13" s="27" t="s">
        <v>30</v>
      </c>
      <c r="AK13" s="27" t="s">
        <v>25</v>
      </c>
      <c r="AN13" s="29" t="s">
        <v>31</v>
      </c>
      <c r="AR13" s="20"/>
      <c r="BE13" s="198"/>
      <c r="BS13" s="17" t="s">
        <v>6</v>
      </c>
    </row>
    <row r="14" spans="1:74" ht="12.75">
      <c r="B14" s="20"/>
      <c r="E14" s="202" t="s">
        <v>31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7" t="s">
        <v>28</v>
      </c>
      <c r="AN14" s="29" t="s">
        <v>31</v>
      </c>
      <c r="AR14" s="20"/>
      <c r="BE14" s="198"/>
      <c r="BS14" s="17" t="s">
        <v>6</v>
      </c>
    </row>
    <row r="15" spans="1:74" ht="6.95" customHeight="1">
      <c r="B15" s="20"/>
      <c r="AR15" s="20"/>
      <c r="BE15" s="198"/>
      <c r="BS15" s="17" t="s">
        <v>4</v>
      </c>
    </row>
    <row r="16" spans="1:74" ht="12" customHeight="1">
      <c r="B16" s="20"/>
      <c r="D16" s="27" t="s">
        <v>32</v>
      </c>
      <c r="AK16" s="27" t="s">
        <v>25</v>
      </c>
      <c r="AN16" s="25" t="s">
        <v>33</v>
      </c>
      <c r="AR16" s="20"/>
      <c r="BE16" s="198"/>
      <c r="BS16" s="17" t="s">
        <v>4</v>
      </c>
    </row>
    <row r="17" spans="2:71" ht="18.399999999999999" customHeight="1">
      <c r="B17" s="20"/>
      <c r="E17" s="25" t="s">
        <v>34</v>
      </c>
      <c r="AK17" s="27" t="s">
        <v>28</v>
      </c>
      <c r="AN17" s="25" t="s">
        <v>1</v>
      </c>
      <c r="AR17" s="20"/>
      <c r="BE17" s="198"/>
      <c r="BS17" s="17" t="s">
        <v>35</v>
      </c>
    </row>
    <row r="18" spans="2:71" ht="6.95" customHeight="1">
      <c r="B18" s="20"/>
      <c r="AR18" s="20"/>
      <c r="BE18" s="198"/>
      <c r="BS18" s="17" t="s">
        <v>6</v>
      </c>
    </row>
    <row r="19" spans="2:71" ht="12" customHeight="1">
      <c r="B19" s="20"/>
      <c r="D19" s="27" t="s">
        <v>36</v>
      </c>
      <c r="AK19" s="27" t="s">
        <v>25</v>
      </c>
      <c r="AN19" s="25" t="s">
        <v>1</v>
      </c>
      <c r="AR19" s="20"/>
      <c r="BE19" s="198"/>
      <c r="BS19" s="17" t="s">
        <v>6</v>
      </c>
    </row>
    <row r="20" spans="2:71" ht="18.399999999999999" customHeight="1">
      <c r="B20" s="20"/>
      <c r="E20" s="25" t="s">
        <v>37</v>
      </c>
      <c r="AK20" s="27" t="s">
        <v>28</v>
      </c>
      <c r="AN20" s="25" t="s">
        <v>1</v>
      </c>
      <c r="AR20" s="20"/>
      <c r="BE20" s="198"/>
      <c r="BS20" s="17" t="s">
        <v>35</v>
      </c>
    </row>
    <row r="21" spans="2:71" ht="6.95" customHeight="1">
      <c r="B21" s="20"/>
      <c r="AR21" s="20"/>
      <c r="BE21" s="198"/>
    </row>
    <row r="22" spans="2:71" ht="12" customHeight="1">
      <c r="B22" s="20"/>
      <c r="D22" s="27" t="s">
        <v>38</v>
      </c>
      <c r="AR22" s="20"/>
      <c r="BE22" s="198"/>
    </row>
    <row r="23" spans="2:71" ht="16.5" customHeight="1">
      <c r="B23" s="20"/>
      <c r="E23" s="204" t="s">
        <v>1</v>
      </c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20"/>
      <c r="BE23" s="198"/>
    </row>
    <row r="24" spans="2:71" ht="6.95" customHeight="1">
      <c r="B24" s="20"/>
      <c r="AR24" s="20"/>
      <c r="BE24" s="198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198"/>
    </row>
    <row r="26" spans="2:71" s="1" customFormat="1" ht="25.9" customHeight="1">
      <c r="B26" s="32"/>
      <c r="D26" s="33" t="s">
        <v>39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5">
        <f>ROUND(AG94,2)</f>
        <v>0</v>
      </c>
      <c r="AL26" s="206"/>
      <c r="AM26" s="206"/>
      <c r="AN26" s="206"/>
      <c r="AO26" s="206"/>
      <c r="AR26" s="32"/>
      <c r="BE26" s="198"/>
    </row>
    <row r="27" spans="2:71" s="1" customFormat="1" ht="6.95" customHeight="1">
      <c r="B27" s="32"/>
      <c r="AR27" s="32"/>
      <c r="BE27" s="198"/>
    </row>
    <row r="28" spans="2:71" s="1" customFormat="1" ht="12.75">
      <c r="B28" s="32"/>
      <c r="L28" s="207" t="s">
        <v>40</v>
      </c>
      <c r="M28" s="207"/>
      <c r="N28" s="207"/>
      <c r="O28" s="207"/>
      <c r="P28" s="207"/>
      <c r="W28" s="207" t="s">
        <v>41</v>
      </c>
      <c r="X28" s="207"/>
      <c r="Y28" s="207"/>
      <c r="Z28" s="207"/>
      <c r="AA28" s="207"/>
      <c r="AB28" s="207"/>
      <c r="AC28" s="207"/>
      <c r="AD28" s="207"/>
      <c r="AE28" s="207"/>
      <c r="AK28" s="207" t="s">
        <v>42</v>
      </c>
      <c r="AL28" s="207"/>
      <c r="AM28" s="207"/>
      <c r="AN28" s="207"/>
      <c r="AO28" s="207"/>
      <c r="AR28" s="32"/>
      <c r="BE28" s="198"/>
    </row>
    <row r="29" spans="2:71" s="2" customFormat="1" ht="14.45" customHeight="1">
      <c r="B29" s="35"/>
      <c r="D29" s="27" t="s">
        <v>43</v>
      </c>
      <c r="F29" s="27" t="s">
        <v>44</v>
      </c>
      <c r="L29" s="192">
        <v>0.21</v>
      </c>
      <c r="M29" s="191"/>
      <c r="N29" s="191"/>
      <c r="O29" s="191"/>
      <c r="P29" s="191"/>
      <c r="W29" s="190">
        <f>ROUND(AZ94, 2)</f>
        <v>0</v>
      </c>
      <c r="X29" s="191"/>
      <c r="Y29" s="191"/>
      <c r="Z29" s="191"/>
      <c r="AA29" s="191"/>
      <c r="AB29" s="191"/>
      <c r="AC29" s="191"/>
      <c r="AD29" s="191"/>
      <c r="AE29" s="191"/>
      <c r="AK29" s="190">
        <f>ROUND(AV94, 2)</f>
        <v>0</v>
      </c>
      <c r="AL29" s="191"/>
      <c r="AM29" s="191"/>
      <c r="AN29" s="191"/>
      <c r="AO29" s="191"/>
      <c r="AR29" s="35"/>
      <c r="BE29" s="199"/>
    </row>
    <row r="30" spans="2:71" s="2" customFormat="1" ht="14.45" customHeight="1">
      <c r="B30" s="35"/>
      <c r="F30" s="27" t="s">
        <v>45</v>
      </c>
      <c r="L30" s="192">
        <v>0.15</v>
      </c>
      <c r="M30" s="191"/>
      <c r="N30" s="191"/>
      <c r="O30" s="191"/>
      <c r="P30" s="191"/>
      <c r="W30" s="190">
        <f>ROUND(BA94, 2)</f>
        <v>0</v>
      </c>
      <c r="X30" s="191"/>
      <c r="Y30" s="191"/>
      <c r="Z30" s="191"/>
      <c r="AA30" s="191"/>
      <c r="AB30" s="191"/>
      <c r="AC30" s="191"/>
      <c r="AD30" s="191"/>
      <c r="AE30" s="191"/>
      <c r="AK30" s="190">
        <f>ROUND(AW94, 2)</f>
        <v>0</v>
      </c>
      <c r="AL30" s="191"/>
      <c r="AM30" s="191"/>
      <c r="AN30" s="191"/>
      <c r="AO30" s="191"/>
      <c r="AR30" s="35"/>
      <c r="BE30" s="199"/>
    </row>
    <row r="31" spans="2:71" s="2" customFormat="1" ht="14.45" hidden="1" customHeight="1">
      <c r="B31" s="35"/>
      <c r="F31" s="27" t="s">
        <v>46</v>
      </c>
      <c r="L31" s="192">
        <v>0.21</v>
      </c>
      <c r="M31" s="191"/>
      <c r="N31" s="191"/>
      <c r="O31" s="191"/>
      <c r="P31" s="191"/>
      <c r="W31" s="190">
        <f>ROUND(BB94, 2)</f>
        <v>0</v>
      </c>
      <c r="X31" s="191"/>
      <c r="Y31" s="191"/>
      <c r="Z31" s="191"/>
      <c r="AA31" s="191"/>
      <c r="AB31" s="191"/>
      <c r="AC31" s="191"/>
      <c r="AD31" s="191"/>
      <c r="AE31" s="191"/>
      <c r="AK31" s="190">
        <v>0</v>
      </c>
      <c r="AL31" s="191"/>
      <c r="AM31" s="191"/>
      <c r="AN31" s="191"/>
      <c r="AO31" s="191"/>
      <c r="AR31" s="35"/>
      <c r="BE31" s="199"/>
    </row>
    <row r="32" spans="2:71" s="2" customFormat="1" ht="14.45" hidden="1" customHeight="1">
      <c r="B32" s="35"/>
      <c r="F32" s="27" t="s">
        <v>47</v>
      </c>
      <c r="L32" s="192">
        <v>0.15</v>
      </c>
      <c r="M32" s="191"/>
      <c r="N32" s="191"/>
      <c r="O32" s="191"/>
      <c r="P32" s="191"/>
      <c r="W32" s="190">
        <f>ROUND(BC94, 2)</f>
        <v>0</v>
      </c>
      <c r="X32" s="191"/>
      <c r="Y32" s="191"/>
      <c r="Z32" s="191"/>
      <c r="AA32" s="191"/>
      <c r="AB32" s="191"/>
      <c r="AC32" s="191"/>
      <c r="AD32" s="191"/>
      <c r="AE32" s="191"/>
      <c r="AK32" s="190">
        <v>0</v>
      </c>
      <c r="AL32" s="191"/>
      <c r="AM32" s="191"/>
      <c r="AN32" s="191"/>
      <c r="AO32" s="191"/>
      <c r="AR32" s="35"/>
      <c r="BE32" s="199"/>
    </row>
    <row r="33" spans="2:57" s="2" customFormat="1" ht="14.45" hidden="1" customHeight="1">
      <c r="B33" s="35"/>
      <c r="F33" s="27" t="s">
        <v>48</v>
      </c>
      <c r="L33" s="192">
        <v>0</v>
      </c>
      <c r="M33" s="191"/>
      <c r="N33" s="191"/>
      <c r="O33" s="191"/>
      <c r="P33" s="191"/>
      <c r="W33" s="190">
        <f>ROUND(BD94, 2)</f>
        <v>0</v>
      </c>
      <c r="X33" s="191"/>
      <c r="Y33" s="191"/>
      <c r="Z33" s="191"/>
      <c r="AA33" s="191"/>
      <c r="AB33" s="191"/>
      <c r="AC33" s="191"/>
      <c r="AD33" s="191"/>
      <c r="AE33" s="191"/>
      <c r="AK33" s="190">
        <v>0</v>
      </c>
      <c r="AL33" s="191"/>
      <c r="AM33" s="191"/>
      <c r="AN33" s="191"/>
      <c r="AO33" s="191"/>
      <c r="AR33" s="35"/>
      <c r="BE33" s="199"/>
    </row>
    <row r="34" spans="2:57" s="1" customFormat="1" ht="6.95" customHeight="1">
      <c r="B34" s="32"/>
      <c r="AR34" s="32"/>
      <c r="BE34" s="198"/>
    </row>
    <row r="35" spans="2:57" s="1" customFormat="1" ht="25.9" customHeight="1">
      <c r="B35" s="32"/>
      <c r="C35" s="36"/>
      <c r="D35" s="37" t="s">
        <v>49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50</v>
      </c>
      <c r="U35" s="38"/>
      <c r="V35" s="38"/>
      <c r="W35" s="38"/>
      <c r="X35" s="196" t="s">
        <v>51</v>
      </c>
      <c r="Y35" s="194"/>
      <c r="Z35" s="194"/>
      <c r="AA35" s="194"/>
      <c r="AB35" s="194"/>
      <c r="AC35" s="38"/>
      <c r="AD35" s="38"/>
      <c r="AE35" s="38"/>
      <c r="AF35" s="38"/>
      <c r="AG35" s="38"/>
      <c r="AH35" s="38"/>
      <c r="AI35" s="38"/>
      <c r="AJ35" s="38"/>
      <c r="AK35" s="193">
        <f>SUM(AK26:AK33)</f>
        <v>0</v>
      </c>
      <c r="AL35" s="194"/>
      <c r="AM35" s="194"/>
      <c r="AN35" s="194"/>
      <c r="AO35" s="195"/>
      <c r="AP35" s="36"/>
      <c r="AQ35" s="36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0" t="s">
        <v>52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53</v>
      </c>
      <c r="AI49" s="41"/>
      <c r="AJ49" s="41"/>
      <c r="AK49" s="41"/>
      <c r="AL49" s="41"/>
      <c r="AM49" s="41"/>
      <c r="AN49" s="41"/>
      <c r="AO49" s="41"/>
      <c r="AR49" s="32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2.75">
      <c r="B60" s="32"/>
      <c r="D60" s="42" t="s">
        <v>54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2" t="s">
        <v>55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2" t="s">
        <v>54</v>
      </c>
      <c r="AI60" s="34"/>
      <c r="AJ60" s="34"/>
      <c r="AK60" s="34"/>
      <c r="AL60" s="34"/>
      <c r="AM60" s="42" t="s">
        <v>55</v>
      </c>
      <c r="AN60" s="34"/>
      <c r="AO60" s="34"/>
      <c r="AR60" s="32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2.75">
      <c r="B64" s="32"/>
      <c r="D64" s="40" t="s">
        <v>56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57</v>
      </c>
      <c r="AI64" s="41"/>
      <c r="AJ64" s="41"/>
      <c r="AK64" s="41"/>
      <c r="AL64" s="41"/>
      <c r="AM64" s="41"/>
      <c r="AN64" s="41"/>
      <c r="AO64" s="41"/>
      <c r="AR64" s="32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2.75">
      <c r="B75" s="32"/>
      <c r="D75" s="42" t="s">
        <v>54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2" t="s">
        <v>55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2" t="s">
        <v>54</v>
      </c>
      <c r="AI75" s="34"/>
      <c r="AJ75" s="34"/>
      <c r="AK75" s="34"/>
      <c r="AL75" s="34"/>
      <c r="AM75" s="42" t="s">
        <v>55</v>
      </c>
      <c r="AN75" s="34"/>
      <c r="AO75" s="34"/>
      <c r="AR75" s="32"/>
    </row>
    <row r="76" spans="2:44" s="1" customFormat="1">
      <c r="B76" s="32"/>
      <c r="AR76" s="32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2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2"/>
    </row>
    <row r="82" spans="1:91" s="1" customFormat="1" ht="24.95" customHeight="1">
      <c r="B82" s="32"/>
      <c r="C82" s="21" t="s">
        <v>58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7"/>
      <c r="C84" s="27" t="s">
        <v>13</v>
      </c>
      <c r="L84" s="3" t="str">
        <f>K5</f>
        <v>2022</v>
      </c>
      <c r="AR84" s="47"/>
    </row>
    <row r="85" spans="1:91" s="4" customFormat="1" ht="36.950000000000003" customHeight="1">
      <c r="B85" s="48"/>
      <c r="C85" s="49" t="s">
        <v>16</v>
      </c>
      <c r="L85" s="218" t="str">
        <f>K6</f>
        <v>REKO VS 34 - ÚT</v>
      </c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  <c r="AA85" s="219"/>
      <c r="AB85" s="219"/>
      <c r="AC85" s="219"/>
      <c r="AD85" s="219"/>
      <c r="AE85" s="219"/>
      <c r="AF85" s="219"/>
      <c r="AG85" s="219"/>
      <c r="AH85" s="219"/>
      <c r="AI85" s="219"/>
      <c r="AJ85" s="219"/>
      <c r="AR85" s="48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20</v>
      </c>
      <c r="L87" s="50" t="str">
        <f>IF(K8="","",K8)</f>
        <v>MOST</v>
      </c>
      <c r="AI87" s="27" t="s">
        <v>22</v>
      </c>
      <c r="AM87" s="220" t="str">
        <f>IF(AN8= "","",AN8)</f>
        <v>1. 7. 2022</v>
      </c>
      <c r="AN87" s="220"/>
      <c r="AR87" s="32"/>
    </row>
    <row r="88" spans="1:91" s="1" customFormat="1" ht="6.95" customHeight="1">
      <c r="B88" s="32"/>
      <c r="AR88" s="32"/>
    </row>
    <row r="89" spans="1:91" s="1" customFormat="1" ht="25.7" customHeight="1">
      <c r="B89" s="32"/>
      <c r="C89" s="27" t="s">
        <v>24</v>
      </c>
      <c r="L89" s="3" t="str">
        <f>IF(E11= "","",E11)</f>
        <v>Severočeská teplárenská, a.s., Teplárenská 2</v>
      </c>
      <c r="AI89" s="27" t="s">
        <v>32</v>
      </c>
      <c r="AM89" s="221" t="str">
        <f>IF(E17="","",E17)</f>
        <v>EO TECHNOLOGY s.r.o., Za Tratí 415, 196 00, Praha9</v>
      </c>
      <c r="AN89" s="222"/>
      <c r="AO89" s="222"/>
      <c r="AP89" s="222"/>
      <c r="AR89" s="32"/>
      <c r="AS89" s="223" t="s">
        <v>59</v>
      </c>
      <c r="AT89" s="224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2"/>
      <c r="C90" s="27" t="s">
        <v>30</v>
      </c>
      <c r="L90" s="3" t="str">
        <f>IF(E14= "Vyplň údaj","",E14)</f>
        <v/>
      </c>
      <c r="AI90" s="27" t="s">
        <v>36</v>
      </c>
      <c r="AM90" s="221" t="str">
        <f>IF(E20="","",E20)</f>
        <v xml:space="preserve"> </v>
      </c>
      <c r="AN90" s="222"/>
      <c r="AO90" s="222"/>
      <c r="AP90" s="222"/>
      <c r="AR90" s="32"/>
      <c r="AS90" s="225"/>
      <c r="AT90" s="226"/>
      <c r="BD90" s="54"/>
    </row>
    <row r="91" spans="1:91" s="1" customFormat="1" ht="10.9" customHeight="1">
      <c r="B91" s="32"/>
      <c r="AR91" s="32"/>
      <c r="AS91" s="225"/>
      <c r="AT91" s="226"/>
      <c r="BD91" s="54"/>
    </row>
    <row r="92" spans="1:91" s="1" customFormat="1" ht="29.25" customHeight="1">
      <c r="B92" s="32"/>
      <c r="C92" s="211" t="s">
        <v>60</v>
      </c>
      <c r="D92" s="212"/>
      <c r="E92" s="212"/>
      <c r="F92" s="212"/>
      <c r="G92" s="212"/>
      <c r="H92" s="55"/>
      <c r="I92" s="214" t="s">
        <v>61</v>
      </c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3" t="s">
        <v>62</v>
      </c>
      <c r="AH92" s="212"/>
      <c r="AI92" s="212"/>
      <c r="AJ92" s="212"/>
      <c r="AK92" s="212"/>
      <c r="AL92" s="212"/>
      <c r="AM92" s="212"/>
      <c r="AN92" s="214" t="s">
        <v>63</v>
      </c>
      <c r="AO92" s="212"/>
      <c r="AP92" s="215"/>
      <c r="AQ92" s="56" t="s">
        <v>64</v>
      </c>
      <c r="AR92" s="32"/>
      <c r="AS92" s="57" t="s">
        <v>65</v>
      </c>
      <c r="AT92" s="58" t="s">
        <v>66</v>
      </c>
      <c r="AU92" s="58" t="s">
        <v>67</v>
      </c>
      <c r="AV92" s="58" t="s">
        <v>68</v>
      </c>
      <c r="AW92" s="58" t="s">
        <v>69</v>
      </c>
      <c r="AX92" s="58" t="s">
        <v>70</v>
      </c>
      <c r="AY92" s="58" t="s">
        <v>71</v>
      </c>
      <c r="AZ92" s="58" t="s">
        <v>72</v>
      </c>
      <c r="BA92" s="58" t="s">
        <v>73</v>
      </c>
      <c r="BB92" s="58" t="s">
        <v>74</v>
      </c>
      <c r="BC92" s="58" t="s">
        <v>75</v>
      </c>
      <c r="BD92" s="59" t="s">
        <v>76</v>
      </c>
    </row>
    <row r="93" spans="1:91" s="1" customFormat="1" ht="10.9" customHeight="1">
      <c r="B93" s="32"/>
      <c r="AR93" s="32"/>
      <c r="AS93" s="60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1"/>
      <c r="C94" s="62" t="s">
        <v>77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216">
        <f>ROUND(SUM(AG95:AG101),2)</f>
        <v>0</v>
      </c>
      <c r="AH94" s="216"/>
      <c r="AI94" s="216"/>
      <c r="AJ94" s="216"/>
      <c r="AK94" s="216"/>
      <c r="AL94" s="216"/>
      <c r="AM94" s="216"/>
      <c r="AN94" s="217">
        <f t="shared" ref="AN94:AN101" si="0">SUM(AG94,AT94)</f>
        <v>0</v>
      </c>
      <c r="AO94" s="217"/>
      <c r="AP94" s="217"/>
      <c r="AQ94" s="65" t="s">
        <v>1</v>
      </c>
      <c r="AR94" s="61"/>
      <c r="AS94" s="66">
        <f>ROUND(SUM(AS95:AS101),2)</f>
        <v>0</v>
      </c>
      <c r="AT94" s="67">
        <f t="shared" ref="AT94:AT101" si="1">ROUND(SUM(AV94:AW94),2)</f>
        <v>0</v>
      </c>
      <c r="AU94" s="68">
        <f>ROUND(SUM(AU95:AU101),5)</f>
        <v>0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ROUND(SUM(AZ95:AZ101),2)</f>
        <v>0</v>
      </c>
      <c r="BA94" s="67">
        <f>ROUND(SUM(BA95:BA101),2)</f>
        <v>0</v>
      </c>
      <c r="BB94" s="67">
        <f>ROUND(SUM(BB95:BB101),2)</f>
        <v>0</v>
      </c>
      <c r="BC94" s="67">
        <f>ROUND(SUM(BC95:BC101),2)</f>
        <v>0</v>
      </c>
      <c r="BD94" s="69">
        <f>ROUND(SUM(BD95:BD101),2)</f>
        <v>0</v>
      </c>
      <c r="BS94" s="70" t="s">
        <v>78</v>
      </c>
      <c r="BT94" s="70" t="s">
        <v>79</v>
      </c>
      <c r="BU94" s="71" t="s">
        <v>80</v>
      </c>
      <c r="BV94" s="70" t="s">
        <v>81</v>
      </c>
      <c r="BW94" s="70" t="s">
        <v>5</v>
      </c>
      <c r="BX94" s="70" t="s">
        <v>82</v>
      </c>
      <c r="CL94" s="70" t="s">
        <v>1</v>
      </c>
    </row>
    <row r="95" spans="1:91" s="6" customFormat="1" ht="16.5" customHeight="1">
      <c r="A95" s="72" t="s">
        <v>83</v>
      </c>
      <c r="B95" s="73"/>
      <c r="C95" s="74"/>
      <c r="D95" s="210" t="s">
        <v>84</v>
      </c>
      <c r="E95" s="210"/>
      <c r="F95" s="210"/>
      <c r="G95" s="210"/>
      <c r="H95" s="210"/>
      <c r="I95" s="75"/>
      <c r="J95" s="210" t="s">
        <v>85</v>
      </c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208">
        <f>'01 - Výměníková stanice -...'!J30</f>
        <v>0</v>
      </c>
      <c r="AH95" s="209"/>
      <c r="AI95" s="209"/>
      <c r="AJ95" s="209"/>
      <c r="AK95" s="209"/>
      <c r="AL95" s="209"/>
      <c r="AM95" s="209"/>
      <c r="AN95" s="208">
        <f t="shared" si="0"/>
        <v>0</v>
      </c>
      <c r="AO95" s="209"/>
      <c r="AP95" s="209"/>
      <c r="AQ95" s="76" t="s">
        <v>86</v>
      </c>
      <c r="AR95" s="73"/>
      <c r="AS95" s="77">
        <v>0</v>
      </c>
      <c r="AT95" s="78">
        <f t="shared" si="1"/>
        <v>0</v>
      </c>
      <c r="AU95" s="79">
        <f>'01 - Výměníková stanice -...'!P118</f>
        <v>0</v>
      </c>
      <c r="AV95" s="78">
        <f>'01 - Výměníková stanice -...'!J33</f>
        <v>0</v>
      </c>
      <c r="AW95" s="78">
        <f>'01 - Výměníková stanice -...'!J34</f>
        <v>0</v>
      </c>
      <c r="AX95" s="78">
        <f>'01 - Výměníková stanice -...'!J35</f>
        <v>0</v>
      </c>
      <c r="AY95" s="78">
        <f>'01 - Výměníková stanice -...'!J36</f>
        <v>0</v>
      </c>
      <c r="AZ95" s="78">
        <f>'01 - Výměníková stanice -...'!F33</f>
        <v>0</v>
      </c>
      <c r="BA95" s="78">
        <f>'01 - Výměníková stanice -...'!F34</f>
        <v>0</v>
      </c>
      <c r="BB95" s="78">
        <f>'01 - Výměníková stanice -...'!F35</f>
        <v>0</v>
      </c>
      <c r="BC95" s="78">
        <f>'01 - Výměníková stanice -...'!F36</f>
        <v>0</v>
      </c>
      <c r="BD95" s="80">
        <f>'01 - Výměníková stanice -...'!F37</f>
        <v>0</v>
      </c>
      <c r="BT95" s="81" t="s">
        <v>87</v>
      </c>
      <c r="BV95" s="81" t="s">
        <v>81</v>
      </c>
      <c r="BW95" s="81" t="s">
        <v>88</v>
      </c>
      <c r="BX95" s="81" t="s">
        <v>5</v>
      </c>
      <c r="CL95" s="81" t="s">
        <v>1</v>
      </c>
      <c r="CM95" s="81" t="s">
        <v>89</v>
      </c>
    </row>
    <row r="96" spans="1:91" s="6" customFormat="1" ht="16.5" customHeight="1">
      <c r="A96" s="72" t="s">
        <v>83</v>
      </c>
      <c r="B96" s="73"/>
      <c r="C96" s="74"/>
      <c r="D96" s="210" t="s">
        <v>90</v>
      </c>
      <c r="E96" s="210"/>
      <c r="F96" s="210"/>
      <c r="G96" s="210"/>
      <c r="H96" s="210"/>
      <c r="I96" s="75"/>
      <c r="J96" s="210" t="s">
        <v>91</v>
      </c>
      <c r="K96" s="210"/>
      <c r="L96" s="210"/>
      <c r="M96" s="210"/>
      <c r="N96" s="210"/>
      <c r="O96" s="210"/>
      <c r="P96" s="210"/>
      <c r="Q96" s="210"/>
      <c r="R96" s="210"/>
      <c r="S96" s="210"/>
      <c r="T96" s="210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208">
        <f>'01.1 - Strojní část - dop...'!J30</f>
        <v>0</v>
      </c>
      <c r="AH96" s="209"/>
      <c r="AI96" s="209"/>
      <c r="AJ96" s="209"/>
      <c r="AK96" s="209"/>
      <c r="AL96" s="209"/>
      <c r="AM96" s="209"/>
      <c r="AN96" s="208">
        <f t="shared" si="0"/>
        <v>0</v>
      </c>
      <c r="AO96" s="209"/>
      <c r="AP96" s="209"/>
      <c r="AQ96" s="76" t="s">
        <v>86</v>
      </c>
      <c r="AR96" s="73"/>
      <c r="AS96" s="77">
        <v>0</v>
      </c>
      <c r="AT96" s="78">
        <f t="shared" si="1"/>
        <v>0</v>
      </c>
      <c r="AU96" s="79">
        <f>'01.1 - Strojní část - dop...'!P125</f>
        <v>0</v>
      </c>
      <c r="AV96" s="78">
        <f>'01.1 - Strojní část - dop...'!J33</f>
        <v>0</v>
      </c>
      <c r="AW96" s="78">
        <f>'01.1 - Strojní část - dop...'!J34</f>
        <v>0</v>
      </c>
      <c r="AX96" s="78">
        <f>'01.1 - Strojní část - dop...'!J35</f>
        <v>0</v>
      </c>
      <c r="AY96" s="78">
        <f>'01.1 - Strojní část - dop...'!J36</f>
        <v>0</v>
      </c>
      <c r="AZ96" s="78">
        <f>'01.1 - Strojní část - dop...'!F33</f>
        <v>0</v>
      </c>
      <c r="BA96" s="78">
        <f>'01.1 - Strojní část - dop...'!F34</f>
        <v>0</v>
      </c>
      <c r="BB96" s="78">
        <f>'01.1 - Strojní část - dop...'!F35</f>
        <v>0</v>
      </c>
      <c r="BC96" s="78">
        <f>'01.1 - Strojní část - dop...'!F36</f>
        <v>0</v>
      </c>
      <c r="BD96" s="80">
        <f>'01.1 - Strojní část - dop...'!F37</f>
        <v>0</v>
      </c>
      <c r="BT96" s="81" t="s">
        <v>87</v>
      </c>
      <c r="BV96" s="81" t="s">
        <v>81</v>
      </c>
      <c r="BW96" s="81" t="s">
        <v>92</v>
      </c>
      <c r="BX96" s="81" t="s">
        <v>5</v>
      </c>
      <c r="CL96" s="81" t="s">
        <v>1</v>
      </c>
      <c r="CM96" s="81" t="s">
        <v>89</v>
      </c>
    </row>
    <row r="97" spans="1:91" s="6" customFormat="1" ht="16.5" customHeight="1">
      <c r="A97" s="72" t="s">
        <v>83</v>
      </c>
      <c r="B97" s="73"/>
      <c r="C97" s="74"/>
      <c r="D97" s="210" t="s">
        <v>93</v>
      </c>
      <c r="E97" s="210"/>
      <c r="F97" s="210"/>
      <c r="G97" s="210"/>
      <c r="H97" s="210"/>
      <c r="I97" s="75"/>
      <c r="J97" s="210" t="s">
        <v>94</v>
      </c>
      <c r="K97" s="210"/>
      <c r="L97" s="210"/>
      <c r="M97" s="210"/>
      <c r="N97" s="210"/>
      <c r="O97" s="210"/>
      <c r="P97" s="210"/>
      <c r="Q97" s="210"/>
      <c r="R97" s="210"/>
      <c r="S97" s="210"/>
      <c r="T97" s="210"/>
      <c r="U97" s="210"/>
      <c r="V97" s="210"/>
      <c r="W97" s="210"/>
      <c r="X97" s="210"/>
      <c r="Y97" s="210"/>
      <c r="Z97" s="210"/>
      <c r="AA97" s="210"/>
      <c r="AB97" s="210"/>
      <c r="AC97" s="210"/>
      <c r="AD97" s="210"/>
      <c r="AE97" s="210"/>
      <c r="AF97" s="210"/>
      <c r="AG97" s="208">
        <f>'02 - Stavební část'!J30</f>
        <v>0</v>
      </c>
      <c r="AH97" s="209"/>
      <c r="AI97" s="209"/>
      <c r="AJ97" s="209"/>
      <c r="AK97" s="209"/>
      <c r="AL97" s="209"/>
      <c r="AM97" s="209"/>
      <c r="AN97" s="208">
        <f t="shared" si="0"/>
        <v>0</v>
      </c>
      <c r="AO97" s="209"/>
      <c r="AP97" s="209"/>
      <c r="AQ97" s="76" t="s">
        <v>86</v>
      </c>
      <c r="AR97" s="73"/>
      <c r="AS97" s="77">
        <v>0</v>
      </c>
      <c r="AT97" s="78">
        <f t="shared" si="1"/>
        <v>0</v>
      </c>
      <c r="AU97" s="79">
        <f>'02 - Stavební část'!P125</f>
        <v>0</v>
      </c>
      <c r="AV97" s="78">
        <f>'02 - Stavební část'!J33</f>
        <v>0</v>
      </c>
      <c r="AW97" s="78">
        <f>'02 - Stavební část'!J34</f>
        <v>0</v>
      </c>
      <c r="AX97" s="78">
        <f>'02 - Stavební část'!J35</f>
        <v>0</v>
      </c>
      <c r="AY97" s="78">
        <f>'02 - Stavební část'!J36</f>
        <v>0</v>
      </c>
      <c r="AZ97" s="78">
        <f>'02 - Stavební část'!F33</f>
        <v>0</v>
      </c>
      <c r="BA97" s="78">
        <f>'02 - Stavební část'!F34</f>
        <v>0</v>
      </c>
      <c r="BB97" s="78">
        <f>'02 - Stavební část'!F35</f>
        <v>0</v>
      </c>
      <c r="BC97" s="78">
        <f>'02 - Stavební část'!F36</f>
        <v>0</v>
      </c>
      <c r="BD97" s="80">
        <f>'02 - Stavební část'!F37</f>
        <v>0</v>
      </c>
      <c r="BT97" s="81" t="s">
        <v>87</v>
      </c>
      <c r="BV97" s="81" t="s">
        <v>81</v>
      </c>
      <c r="BW97" s="81" t="s">
        <v>95</v>
      </c>
      <c r="BX97" s="81" t="s">
        <v>5</v>
      </c>
      <c r="CL97" s="81" t="s">
        <v>1</v>
      </c>
      <c r="CM97" s="81" t="s">
        <v>89</v>
      </c>
    </row>
    <row r="98" spans="1:91" s="6" customFormat="1" ht="16.5" customHeight="1">
      <c r="A98" s="72" t="s">
        <v>83</v>
      </c>
      <c r="B98" s="73"/>
      <c r="C98" s="74"/>
      <c r="D98" s="210" t="s">
        <v>96</v>
      </c>
      <c r="E98" s="210"/>
      <c r="F98" s="210"/>
      <c r="G98" s="210"/>
      <c r="H98" s="210"/>
      <c r="I98" s="75"/>
      <c r="J98" s="210" t="s">
        <v>97</v>
      </c>
      <c r="K98" s="210"/>
      <c r="L98" s="210"/>
      <c r="M98" s="210"/>
      <c r="N98" s="210"/>
      <c r="O98" s="210"/>
      <c r="P98" s="210"/>
      <c r="Q98" s="210"/>
      <c r="R98" s="210"/>
      <c r="S98" s="210"/>
      <c r="T98" s="210"/>
      <c r="U98" s="210"/>
      <c r="V98" s="210"/>
      <c r="W98" s="210"/>
      <c r="X98" s="210"/>
      <c r="Y98" s="210"/>
      <c r="Z98" s="210"/>
      <c r="AA98" s="210"/>
      <c r="AB98" s="210"/>
      <c r="AC98" s="210"/>
      <c r="AD98" s="210"/>
      <c r="AE98" s="210"/>
      <c r="AF98" s="210"/>
      <c r="AG98" s="208">
        <f>'03 - Demontáže'!J30</f>
        <v>0</v>
      </c>
      <c r="AH98" s="209"/>
      <c r="AI98" s="209"/>
      <c r="AJ98" s="209"/>
      <c r="AK98" s="209"/>
      <c r="AL98" s="209"/>
      <c r="AM98" s="209"/>
      <c r="AN98" s="208">
        <f t="shared" si="0"/>
        <v>0</v>
      </c>
      <c r="AO98" s="209"/>
      <c r="AP98" s="209"/>
      <c r="AQ98" s="76" t="s">
        <v>86</v>
      </c>
      <c r="AR98" s="73"/>
      <c r="AS98" s="77">
        <v>0</v>
      </c>
      <c r="AT98" s="78">
        <f t="shared" si="1"/>
        <v>0</v>
      </c>
      <c r="AU98" s="79">
        <f>'03 - Demontáže'!P124</f>
        <v>0</v>
      </c>
      <c r="AV98" s="78">
        <f>'03 - Demontáže'!J33</f>
        <v>0</v>
      </c>
      <c r="AW98" s="78">
        <f>'03 - Demontáže'!J34</f>
        <v>0</v>
      </c>
      <c r="AX98" s="78">
        <f>'03 - Demontáže'!J35</f>
        <v>0</v>
      </c>
      <c r="AY98" s="78">
        <f>'03 - Demontáže'!J36</f>
        <v>0</v>
      </c>
      <c r="AZ98" s="78">
        <f>'03 - Demontáže'!F33</f>
        <v>0</v>
      </c>
      <c r="BA98" s="78">
        <f>'03 - Demontáže'!F34</f>
        <v>0</v>
      </c>
      <c r="BB98" s="78">
        <f>'03 - Demontáže'!F35</f>
        <v>0</v>
      </c>
      <c r="BC98" s="78">
        <f>'03 - Demontáže'!F36</f>
        <v>0</v>
      </c>
      <c r="BD98" s="80">
        <f>'03 - Demontáže'!F37</f>
        <v>0</v>
      </c>
      <c r="BT98" s="81" t="s">
        <v>87</v>
      </c>
      <c r="BV98" s="81" t="s">
        <v>81</v>
      </c>
      <c r="BW98" s="81" t="s">
        <v>98</v>
      </c>
      <c r="BX98" s="81" t="s">
        <v>5</v>
      </c>
      <c r="CL98" s="81" t="s">
        <v>1</v>
      </c>
      <c r="CM98" s="81" t="s">
        <v>89</v>
      </c>
    </row>
    <row r="99" spans="1:91" s="6" customFormat="1" ht="16.5" customHeight="1">
      <c r="A99" s="72" t="s">
        <v>83</v>
      </c>
      <c r="B99" s="73"/>
      <c r="C99" s="74"/>
      <c r="D99" s="210" t="s">
        <v>99</v>
      </c>
      <c r="E99" s="210"/>
      <c r="F99" s="210"/>
      <c r="G99" s="210"/>
      <c r="H99" s="210"/>
      <c r="I99" s="75"/>
      <c r="J99" s="210" t="s">
        <v>100</v>
      </c>
      <c r="K99" s="210"/>
      <c r="L99" s="210"/>
      <c r="M99" s="210"/>
      <c r="N99" s="210"/>
      <c r="O99" s="210"/>
      <c r="P99" s="210"/>
      <c r="Q99" s="210"/>
      <c r="R99" s="210"/>
      <c r="S99" s="210"/>
      <c r="T99" s="210"/>
      <c r="U99" s="210"/>
      <c r="V99" s="210"/>
      <c r="W99" s="210"/>
      <c r="X99" s="210"/>
      <c r="Y99" s="210"/>
      <c r="Z99" s="210"/>
      <c r="AA99" s="210"/>
      <c r="AB99" s="210"/>
      <c r="AC99" s="210"/>
      <c r="AD99" s="210"/>
      <c r="AE99" s="210"/>
      <c r="AF99" s="210"/>
      <c r="AG99" s="208">
        <f>'04 - Měření a regulace'!J30</f>
        <v>0</v>
      </c>
      <c r="AH99" s="209"/>
      <c r="AI99" s="209"/>
      <c r="AJ99" s="209"/>
      <c r="AK99" s="209"/>
      <c r="AL99" s="209"/>
      <c r="AM99" s="209"/>
      <c r="AN99" s="208">
        <f t="shared" si="0"/>
        <v>0</v>
      </c>
      <c r="AO99" s="209"/>
      <c r="AP99" s="209"/>
      <c r="AQ99" s="76" t="s">
        <v>86</v>
      </c>
      <c r="AR99" s="73"/>
      <c r="AS99" s="77">
        <v>0</v>
      </c>
      <c r="AT99" s="78">
        <f t="shared" si="1"/>
        <v>0</v>
      </c>
      <c r="AU99" s="79">
        <f>'04 - Měření a regulace'!P125</f>
        <v>0</v>
      </c>
      <c r="AV99" s="78">
        <f>'04 - Měření a regulace'!J33</f>
        <v>0</v>
      </c>
      <c r="AW99" s="78">
        <f>'04 - Měření a regulace'!J34</f>
        <v>0</v>
      </c>
      <c r="AX99" s="78">
        <f>'04 - Měření a regulace'!J35</f>
        <v>0</v>
      </c>
      <c r="AY99" s="78">
        <f>'04 - Měření a regulace'!J36</f>
        <v>0</v>
      </c>
      <c r="AZ99" s="78">
        <f>'04 - Měření a regulace'!F33</f>
        <v>0</v>
      </c>
      <c r="BA99" s="78">
        <f>'04 - Měření a regulace'!F34</f>
        <v>0</v>
      </c>
      <c r="BB99" s="78">
        <f>'04 - Měření a regulace'!F35</f>
        <v>0</v>
      </c>
      <c r="BC99" s="78">
        <f>'04 - Měření a regulace'!F36</f>
        <v>0</v>
      </c>
      <c r="BD99" s="80">
        <f>'04 - Měření a regulace'!F37</f>
        <v>0</v>
      </c>
      <c r="BT99" s="81" t="s">
        <v>87</v>
      </c>
      <c r="BV99" s="81" t="s">
        <v>81</v>
      </c>
      <c r="BW99" s="81" t="s">
        <v>101</v>
      </c>
      <c r="BX99" s="81" t="s">
        <v>5</v>
      </c>
      <c r="CL99" s="81" t="s">
        <v>1</v>
      </c>
      <c r="CM99" s="81" t="s">
        <v>89</v>
      </c>
    </row>
    <row r="100" spans="1:91" s="6" customFormat="1" ht="16.5" customHeight="1">
      <c r="A100" s="72" t="s">
        <v>83</v>
      </c>
      <c r="B100" s="73"/>
      <c r="C100" s="74"/>
      <c r="D100" s="210" t="s">
        <v>102</v>
      </c>
      <c r="E100" s="210"/>
      <c r="F100" s="210"/>
      <c r="G100" s="210"/>
      <c r="H100" s="210"/>
      <c r="I100" s="75"/>
      <c r="J100" s="210" t="s">
        <v>103</v>
      </c>
      <c r="K100" s="210"/>
      <c r="L100" s="210"/>
      <c r="M100" s="210"/>
      <c r="N100" s="210"/>
      <c r="O100" s="210"/>
      <c r="P100" s="210"/>
      <c r="Q100" s="210"/>
      <c r="R100" s="210"/>
      <c r="S100" s="210"/>
      <c r="T100" s="210"/>
      <c r="U100" s="21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08">
        <f>'05 - Silnoproud'!J30</f>
        <v>0</v>
      </c>
      <c r="AH100" s="209"/>
      <c r="AI100" s="209"/>
      <c r="AJ100" s="209"/>
      <c r="AK100" s="209"/>
      <c r="AL100" s="209"/>
      <c r="AM100" s="209"/>
      <c r="AN100" s="208">
        <f t="shared" si="0"/>
        <v>0</v>
      </c>
      <c r="AO100" s="209"/>
      <c r="AP100" s="209"/>
      <c r="AQ100" s="76" t="s">
        <v>86</v>
      </c>
      <c r="AR100" s="73"/>
      <c r="AS100" s="77">
        <v>0</v>
      </c>
      <c r="AT100" s="78">
        <f t="shared" si="1"/>
        <v>0</v>
      </c>
      <c r="AU100" s="79">
        <f>'05 - Silnoproud'!P121</f>
        <v>0</v>
      </c>
      <c r="AV100" s="78">
        <f>'05 - Silnoproud'!J33</f>
        <v>0</v>
      </c>
      <c r="AW100" s="78">
        <f>'05 - Silnoproud'!J34</f>
        <v>0</v>
      </c>
      <c r="AX100" s="78">
        <f>'05 - Silnoproud'!J35</f>
        <v>0</v>
      </c>
      <c r="AY100" s="78">
        <f>'05 - Silnoproud'!J36</f>
        <v>0</v>
      </c>
      <c r="AZ100" s="78">
        <f>'05 - Silnoproud'!F33</f>
        <v>0</v>
      </c>
      <c r="BA100" s="78">
        <f>'05 - Silnoproud'!F34</f>
        <v>0</v>
      </c>
      <c r="BB100" s="78">
        <f>'05 - Silnoproud'!F35</f>
        <v>0</v>
      </c>
      <c r="BC100" s="78">
        <f>'05 - Silnoproud'!F36</f>
        <v>0</v>
      </c>
      <c r="BD100" s="80">
        <f>'05 - Silnoproud'!F37</f>
        <v>0</v>
      </c>
      <c r="BT100" s="81" t="s">
        <v>87</v>
      </c>
      <c r="BV100" s="81" t="s">
        <v>81</v>
      </c>
      <c r="BW100" s="81" t="s">
        <v>104</v>
      </c>
      <c r="BX100" s="81" t="s">
        <v>5</v>
      </c>
      <c r="CL100" s="81" t="s">
        <v>1</v>
      </c>
      <c r="CM100" s="81" t="s">
        <v>89</v>
      </c>
    </row>
    <row r="101" spans="1:91" s="6" customFormat="1" ht="16.5" customHeight="1">
      <c r="A101" s="72" t="s">
        <v>83</v>
      </c>
      <c r="B101" s="73"/>
      <c r="C101" s="74"/>
      <c r="D101" s="210" t="s">
        <v>105</v>
      </c>
      <c r="E101" s="210"/>
      <c r="F101" s="210"/>
      <c r="G101" s="210"/>
      <c r="H101" s="210"/>
      <c r="I101" s="75"/>
      <c r="J101" s="210" t="s">
        <v>106</v>
      </c>
      <c r="K101" s="210"/>
      <c r="L101" s="210"/>
      <c r="M101" s="210"/>
      <c r="N101" s="210"/>
      <c r="O101" s="210"/>
      <c r="P101" s="210"/>
      <c r="Q101" s="210"/>
      <c r="R101" s="210"/>
      <c r="S101" s="210"/>
      <c r="T101" s="210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08">
        <f>'06 - VRN'!J30</f>
        <v>0</v>
      </c>
      <c r="AH101" s="209"/>
      <c r="AI101" s="209"/>
      <c r="AJ101" s="209"/>
      <c r="AK101" s="209"/>
      <c r="AL101" s="209"/>
      <c r="AM101" s="209"/>
      <c r="AN101" s="208">
        <f t="shared" si="0"/>
        <v>0</v>
      </c>
      <c r="AO101" s="209"/>
      <c r="AP101" s="209"/>
      <c r="AQ101" s="76" t="s">
        <v>86</v>
      </c>
      <c r="AR101" s="73"/>
      <c r="AS101" s="82">
        <v>0</v>
      </c>
      <c r="AT101" s="83">
        <f t="shared" si="1"/>
        <v>0</v>
      </c>
      <c r="AU101" s="84">
        <f>'06 - VRN'!P122</f>
        <v>0</v>
      </c>
      <c r="AV101" s="83">
        <f>'06 - VRN'!J33</f>
        <v>0</v>
      </c>
      <c r="AW101" s="83">
        <f>'06 - VRN'!J34</f>
        <v>0</v>
      </c>
      <c r="AX101" s="83">
        <f>'06 - VRN'!J35</f>
        <v>0</v>
      </c>
      <c r="AY101" s="83">
        <f>'06 - VRN'!J36</f>
        <v>0</v>
      </c>
      <c r="AZ101" s="83">
        <f>'06 - VRN'!F33</f>
        <v>0</v>
      </c>
      <c r="BA101" s="83">
        <f>'06 - VRN'!F34</f>
        <v>0</v>
      </c>
      <c r="BB101" s="83">
        <f>'06 - VRN'!F35</f>
        <v>0</v>
      </c>
      <c r="BC101" s="83">
        <f>'06 - VRN'!F36</f>
        <v>0</v>
      </c>
      <c r="BD101" s="85">
        <f>'06 - VRN'!F37</f>
        <v>0</v>
      </c>
      <c r="BT101" s="81" t="s">
        <v>87</v>
      </c>
      <c r="BV101" s="81" t="s">
        <v>81</v>
      </c>
      <c r="BW101" s="81" t="s">
        <v>107</v>
      </c>
      <c r="BX101" s="81" t="s">
        <v>5</v>
      </c>
      <c r="CL101" s="81" t="s">
        <v>1</v>
      </c>
      <c r="CM101" s="81" t="s">
        <v>89</v>
      </c>
    </row>
    <row r="102" spans="1:91" s="1" customFormat="1" ht="30" customHeight="1">
      <c r="B102" s="32"/>
      <c r="AR102" s="32"/>
    </row>
    <row r="103" spans="1:91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32"/>
    </row>
  </sheetData>
  <sheetProtection algorithmName="SHA-512" hashValue="wWflA9QUcPQEZSYqley7H+UXhetATc26Pf0SjJQGWNRKOASUOfFm8J/FnpHo5Rwt7SMos3mt3R16+69p0u1iAg==" saltValue="w6q3AyLESKMFqreyIqpg3v5vnQPcUZS4mTblOrj3or/gJUFUNnXqfks1EJ4MupaB44cgYiz/LQqs8eA7+qXoAg==" spinCount="100000" sheet="1" objects="1" scenarios="1" formatColumns="0" formatRows="0"/>
  <mergeCells count="66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D96:H96"/>
    <mergeCell ref="AG96:AM96"/>
    <mergeCell ref="AN96:AP96"/>
    <mergeCell ref="AN97:AP97"/>
    <mergeCell ref="D97:H97"/>
    <mergeCell ref="J97:AF97"/>
    <mergeCell ref="AG97:AM97"/>
    <mergeCell ref="D98:H98"/>
    <mergeCell ref="J98:AF98"/>
    <mergeCell ref="AN99:AP99"/>
    <mergeCell ref="AG99:AM99"/>
    <mergeCell ref="D99:H99"/>
    <mergeCell ref="J99:AF99"/>
    <mergeCell ref="D100:H100"/>
    <mergeCell ref="J100:AF100"/>
    <mergeCell ref="AN101:AP101"/>
    <mergeCell ref="AG101:AM101"/>
    <mergeCell ref="D101:H101"/>
    <mergeCell ref="J101:AF101"/>
    <mergeCell ref="AK30:AO30"/>
    <mergeCell ref="L30:P30"/>
    <mergeCell ref="W30:AE30"/>
    <mergeCell ref="L31:P31"/>
    <mergeCell ref="AN100:AP100"/>
    <mergeCell ref="AG100:AM100"/>
    <mergeCell ref="AN98:AP98"/>
    <mergeCell ref="AG98:AM98"/>
    <mergeCell ref="J96:AF96"/>
    <mergeCell ref="L85:AJ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</mergeCells>
  <hyperlinks>
    <hyperlink ref="A95" location="'01 - Výměníková stanice -...'!C2" display="/" xr:uid="{00000000-0004-0000-0000-000000000000}"/>
    <hyperlink ref="A96" location="'01.1 - Strojní část - dop...'!C2" display="/" xr:uid="{00000000-0004-0000-0000-000001000000}"/>
    <hyperlink ref="A97" location="'02 - Stavební část'!C2" display="/" xr:uid="{00000000-0004-0000-0000-000002000000}"/>
    <hyperlink ref="A98" location="'03 - Demontáže'!C2" display="/" xr:uid="{00000000-0004-0000-0000-000003000000}"/>
    <hyperlink ref="A99" location="'04 - Měření a regulace'!C2" display="/" xr:uid="{00000000-0004-0000-0000-000004000000}"/>
    <hyperlink ref="A100" location="'05 - Silnoproud'!C2" display="/" xr:uid="{00000000-0004-0000-0000-000005000000}"/>
    <hyperlink ref="A101" location="'06 - VRN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2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7" t="s">
        <v>88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89</v>
      </c>
    </row>
    <row r="4" spans="2:46" ht="24.95" customHeight="1">
      <c r="B4" s="20"/>
      <c r="D4" s="21" t="s">
        <v>108</v>
      </c>
      <c r="L4" s="20"/>
      <c r="M4" s="86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8" t="str">
        <f>'Rekapitulace stavby'!K6</f>
        <v>REKO VS 34 - ÚT</v>
      </c>
      <c r="F7" s="229"/>
      <c r="G7" s="229"/>
      <c r="H7" s="229"/>
      <c r="L7" s="20"/>
    </row>
    <row r="8" spans="2:46" s="1" customFormat="1" ht="12" customHeight="1">
      <c r="B8" s="32"/>
      <c r="D8" s="27" t="s">
        <v>109</v>
      </c>
      <c r="L8" s="32"/>
    </row>
    <row r="9" spans="2:46" s="1" customFormat="1" ht="16.5" customHeight="1">
      <c r="B9" s="32"/>
      <c r="E9" s="218" t="s">
        <v>110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1" t="str">
        <f>'Rekapitulace stavby'!AN8</f>
        <v>1. 7. 2022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00"/>
      <c r="G18" s="200"/>
      <c r="H18" s="200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28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87"/>
      <c r="E27" s="204" t="s">
        <v>1</v>
      </c>
      <c r="F27" s="204"/>
      <c r="G27" s="204"/>
      <c r="H27" s="204"/>
      <c r="L27" s="87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2"/>
      <c r="E29" s="52"/>
      <c r="F29" s="52"/>
      <c r="G29" s="52"/>
      <c r="H29" s="52"/>
      <c r="I29" s="52"/>
      <c r="J29" s="52"/>
      <c r="K29" s="52"/>
      <c r="L29" s="32"/>
    </row>
    <row r="30" spans="2:12" s="1" customFormat="1" ht="25.35" customHeight="1">
      <c r="B30" s="32"/>
      <c r="D30" s="88" t="s">
        <v>39</v>
      </c>
      <c r="J30" s="64">
        <f>ROUND(J118, 2)</f>
        <v>0</v>
      </c>
      <c r="L30" s="32"/>
    </row>
    <row r="31" spans="2:12" s="1" customFormat="1" ht="6.95" customHeight="1">
      <c r="B31" s="32"/>
      <c r="D31" s="52"/>
      <c r="E31" s="52"/>
      <c r="F31" s="52"/>
      <c r="G31" s="52"/>
      <c r="H31" s="52"/>
      <c r="I31" s="52"/>
      <c r="J31" s="52"/>
      <c r="K31" s="52"/>
      <c r="L31" s="32"/>
    </row>
    <row r="32" spans="2:12" s="1" customFormat="1" ht="14.45" customHeight="1">
      <c r="B32" s="32"/>
      <c r="F32" s="89" t="s">
        <v>41</v>
      </c>
      <c r="I32" s="89" t="s">
        <v>40</v>
      </c>
      <c r="J32" s="89" t="s">
        <v>42</v>
      </c>
      <c r="L32" s="32"/>
    </row>
    <row r="33" spans="2:12" s="1" customFormat="1" ht="14.45" customHeight="1">
      <c r="B33" s="32"/>
      <c r="D33" s="90" t="s">
        <v>43</v>
      </c>
      <c r="E33" s="27" t="s">
        <v>44</v>
      </c>
      <c r="F33" s="91">
        <f>ROUND((SUM(BE118:BE121)),  2)</f>
        <v>0</v>
      </c>
      <c r="I33" s="92">
        <v>0.21</v>
      </c>
      <c r="J33" s="91">
        <f>ROUND(((SUM(BE118:BE121))*I33),  2)</f>
        <v>0</v>
      </c>
      <c r="L33" s="32"/>
    </row>
    <row r="34" spans="2:12" s="1" customFormat="1" ht="14.45" customHeight="1">
      <c r="B34" s="32"/>
      <c r="E34" s="27" t="s">
        <v>45</v>
      </c>
      <c r="F34" s="91">
        <f>ROUND((SUM(BF118:BF121)),  2)</f>
        <v>0</v>
      </c>
      <c r="I34" s="92">
        <v>0.15</v>
      </c>
      <c r="J34" s="91">
        <f>ROUND(((SUM(BF118:BF121))*I34),  2)</f>
        <v>0</v>
      </c>
      <c r="L34" s="32"/>
    </row>
    <row r="35" spans="2:12" s="1" customFormat="1" ht="14.45" hidden="1" customHeight="1">
      <c r="B35" s="32"/>
      <c r="E35" s="27" t="s">
        <v>46</v>
      </c>
      <c r="F35" s="91">
        <f>ROUND((SUM(BG118:BG121)),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47</v>
      </c>
      <c r="F36" s="91">
        <f>ROUND((SUM(BH118:BH121)),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48</v>
      </c>
      <c r="F37" s="91">
        <f>ROUND((SUM(BI118:BI121)),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49</v>
      </c>
      <c r="E39" s="55"/>
      <c r="F39" s="55"/>
      <c r="G39" s="95" t="s">
        <v>50</v>
      </c>
      <c r="H39" s="96" t="s">
        <v>51</v>
      </c>
      <c r="I39" s="55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0" t="s">
        <v>52</v>
      </c>
      <c r="E50" s="41"/>
      <c r="F50" s="41"/>
      <c r="G50" s="40" t="s">
        <v>53</v>
      </c>
      <c r="H50" s="41"/>
      <c r="I50" s="41"/>
      <c r="J50" s="41"/>
      <c r="K50" s="41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2" t="s">
        <v>54</v>
      </c>
      <c r="E61" s="34"/>
      <c r="F61" s="99" t="s">
        <v>55</v>
      </c>
      <c r="G61" s="42" t="s">
        <v>54</v>
      </c>
      <c r="H61" s="34"/>
      <c r="I61" s="34"/>
      <c r="J61" s="100" t="s">
        <v>55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0" t="s">
        <v>56</v>
      </c>
      <c r="E65" s="41"/>
      <c r="F65" s="41"/>
      <c r="G65" s="40" t="s">
        <v>57</v>
      </c>
      <c r="H65" s="41"/>
      <c r="I65" s="41"/>
      <c r="J65" s="41"/>
      <c r="K65" s="41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2" t="s">
        <v>54</v>
      </c>
      <c r="E76" s="34"/>
      <c r="F76" s="99" t="s">
        <v>55</v>
      </c>
      <c r="G76" s="42" t="s">
        <v>54</v>
      </c>
      <c r="H76" s="34"/>
      <c r="I76" s="34"/>
      <c r="J76" s="100" t="s">
        <v>55</v>
      </c>
      <c r="K76" s="34"/>
      <c r="L76" s="32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2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2"/>
    </row>
    <row r="82" spans="2:47" s="1" customFormat="1" ht="24.95" customHeight="1">
      <c r="B82" s="32"/>
      <c r="C82" s="21" t="s">
        <v>111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8" t="str">
        <f>E7</f>
        <v>REKO VS 34 - ÚT</v>
      </c>
      <c r="F85" s="229"/>
      <c r="G85" s="229"/>
      <c r="H85" s="229"/>
      <c r="L85" s="32"/>
    </row>
    <row r="86" spans="2:47" s="1" customFormat="1" ht="12" customHeight="1">
      <c r="B86" s="32"/>
      <c r="C86" s="27" t="s">
        <v>109</v>
      </c>
      <c r="L86" s="32"/>
    </row>
    <row r="87" spans="2:47" s="1" customFormat="1" ht="16.5" customHeight="1">
      <c r="B87" s="32"/>
      <c r="E87" s="218" t="str">
        <f>E9</f>
        <v>01 - Výměníková stanice - technologie</v>
      </c>
      <c r="F87" s="227"/>
      <c r="G87" s="227"/>
      <c r="H87" s="227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MOST</v>
      </c>
      <c r="I89" s="27" t="s">
        <v>22</v>
      </c>
      <c r="J89" s="51" t="str">
        <f>IF(J12="","",J12)</f>
        <v>1. 7. 2022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 196 00, Praha9</v>
      </c>
      <c r="L91" s="32"/>
    </row>
    <row r="92" spans="2:47" s="1" customFormat="1" ht="15.2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112</v>
      </c>
      <c r="D94" s="93"/>
      <c r="E94" s="93"/>
      <c r="F94" s="93"/>
      <c r="G94" s="93"/>
      <c r="H94" s="93"/>
      <c r="I94" s="93"/>
      <c r="J94" s="102" t="s">
        <v>113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114</v>
      </c>
      <c r="J96" s="64">
        <f>J118</f>
        <v>0</v>
      </c>
      <c r="L96" s="32"/>
      <c r="AU96" s="17" t="s">
        <v>115</v>
      </c>
    </row>
    <row r="97" spans="2:12" s="8" customFormat="1" ht="24.95" customHeight="1">
      <c r="B97" s="104"/>
      <c r="D97" s="105" t="s">
        <v>116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9" customFormat="1" ht="19.899999999999999" customHeight="1">
      <c r="B98" s="108"/>
      <c r="D98" s="109" t="s">
        <v>117</v>
      </c>
      <c r="E98" s="110"/>
      <c r="F98" s="110"/>
      <c r="G98" s="110"/>
      <c r="H98" s="110"/>
      <c r="I98" s="110"/>
      <c r="J98" s="111">
        <f>J120</f>
        <v>0</v>
      </c>
      <c r="L98" s="108"/>
    </row>
    <row r="99" spans="2:12" s="1" customFormat="1" ht="21.75" customHeight="1">
      <c r="B99" s="32"/>
      <c r="L99" s="32"/>
    </row>
    <row r="100" spans="2:12" s="1" customFormat="1" ht="6.95" customHeight="1"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32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32"/>
    </row>
    <row r="105" spans="2:12" s="1" customFormat="1" ht="24.95" customHeight="1">
      <c r="B105" s="32"/>
      <c r="C105" s="21" t="s">
        <v>118</v>
      </c>
      <c r="L105" s="32"/>
    </row>
    <row r="106" spans="2:12" s="1" customFormat="1" ht="6.95" customHeight="1">
      <c r="B106" s="32"/>
      <c r="L106" s="32"/>
    </row>
    <row r="107" spans="2:12" s="1" customFormat="1" ht="12" customHeight="1">
      <c r="B107" s="32"/>
      <c r="C107" s="27" t="s">
        <v>16</v>
      </c>
      <c r="L107" s="32"/>
    </row>
    <row r="108" spans="2:12" s="1" customFormat="1" ht="16.5" customHeight="1">
      <c r="B108" s="32"/>
      <c r="E108" s="228" t="str">
        <f>E7</f>
        <v>REKO VS 34 - ÚT</v>
      </c>
      <c r="F108" s="229"/>
      <c r="G108" s="229"/>
      <c r="H108" s="229"/>
      <c r="L108" s="32"/>
    </row>
    <row r="109" spans="2:12" s="1" customFormat="1" ht="12" customHeight="1">
      <c r="B109" s="32"/>
      <c r="C109" s="27" t="s">
        <v>109</v>
      </c>
      <c r="L109" s="32"/>
    </row>
    <row r="110" spans="2:12" s="1" customFormat="1" ht="16.5" customHeight="1">
      <c r="B110" s="32"/>
      <c r="E110" s="218" t="str">
        <f>E9</f>
        <v>01 - Výměníková stanice - technologie</v>
      </c>
      <c r="F110" s="227"/>
      <c r="G110" s="227"/>
      <c r="H110" s="227"/>
      <c r="L110" s="32"/>
    </row>
    <row r="111" spans="2:12" s="1" customFormat="1" ht="6.95" customHeight="1">
      <c r="B111" s="32"/>
      <c r="L111" s="32"/>
    </row>
    <row r="112" spans="2:12" s="1" customFormat="1" ht="12" customHeight="1">
      <c r="B112" s="32"/>
      <c r="C112" s="27" t="s">
        <v>20</v>
      </c>
      <c r="F112" s="25" t="str">
        <f>F12</f>
        <v>MOST</v>
      </c>
      <c r="I112" s="27" t="s">
        <v>22</v>
      </c>
      <c r="J112" s="51" t="str">
        <f>IF(J12="","",J12)</f>
        <v>1. 7. 2022</v>
      </c>
      <c r="L112" s="32"/>
    </row>
    <row r="113" spans="2:65" s="1" customFormat="1" ht="6.95" customHeight="1">
      <c r="B113" s="32"/>
      <c r="L113" s="32"/>
    </row>
    <row r="114" spans="2:65" s="1" customFormat="1" ht="40.15" customHeight="1">
      <c r="B114" s="32"/>
      <c r="C114" s="27" t="s">
        <v>24</v>
      </c>
      <c r="F114" s="25" t="str">
        <f>E15</f>
        <v>Severočeská teplárenská, a.s., Teplárenská 2</v>
      </c>
      <c r="I114" s="27" t="s">
        <v>32</v>
      </c>
      <c r="J114" s="30" t="str">
        <f>E21</f>
        <v>EO TECHNOLOGY s.r.o., Za Tratí 415, 196 00, Praha9</v>
      </c>
      <c r="L114" s="32"/>
    </row>
    <row r="115" spans="2:65" s="1" customFormat="1" ht="15.2" customHeight="1">
      <c r="B115" s="32"/>
      <c r="C115" s="27" t="s">
        <v>30</v>
      </c>
      <c r="F115" s="25" t="str">
        <f>IF(E18="","",E18)</f>
        <v>Vyplň údaj</v>
      </c>
      <c r="I115" s="27" t="s">
        <v>36</v>
      </c>
      <c r="J115" s="30" t="str">
        <f>E24</f>
        <v xml:space="preserve"> </v>
      </c>
      <c r="L115" s="32"/>
    </row>
    <row r="116" spans="2:65" s="1" customFormat="1" ht="10.35" customHeight="1">
      <c r="B116" s="32"/>
      <c r="L116" s="32"/>
    </row>
    <row r="117" spans="2:65" s="10" customFormat="1" ht="29.25" customHeight="1">
      <c r="B117" s="112"/>
      <c r="C117" s="113" t="s">
        <v>119</v>
      </c>
      <c r="D117" s="114" t="s">
        <v>64</v>
      </c>
      <c r="E117" s="114" t="s">
        <v>60</v>
      </c>
      <c r="F117" s="114" t="s">
        <v>61</v>
      </c>
      <c r="G117" s="114" t="s">
        <v>120</v>
      </c>
      <c r="H117" s="114" t="s">
        <v>121</v>
      </c>
      <c r="I117" s="114" t="s">
        <v>122</v>
      </c>
      <c r="J117" s="114" t="s">
        <v>113</v>
      </c>
      <c r="K117" s="115" t="s">
        <v>123</v>
      </c>
      <c r="L117" s="112"/>
      <c r="M117" s="57" t="s">
        <v>1</v>
      </c>
      <c r="N117" s="58" t="s">
        <v>43</v>
      </c>
      <c r="O117" s="58" t="s">
        <v>124</v>
      </c>
      <c r="P117" s="58" t="s">
        <v>125</v>
      </c>
      <c r="Q117" s="58" t="s">
        <v>126</v>
      </c>
      <c r="R117" s="58" t="s">
        <v>127</v>
      </c>
      <c r="S117" s="58" t="s">
        <v>128</v>
      </c>
      <c r="T117" s="59" t="s">
        <v>129</v>
      </c>
    </row>
    <row r="118" spans="2:65" s="1" customFormat="1" ht="22.9" customHeight="1">
      <c r="B118" s="32"/>
      <c r="C118" s="62" t="s">
        <v>130</v>
      </c>
      <c r="J118" s="116">
        <f>BK118</f>
        <v>0</v>
      </c>
      <c r="L118" s="32"/>
      <c r="M118" s="60"/>
      <c r="N118" s="52"/>
      <c r="O118" s="52"/>
      <c r="P118" s="117">
        <f>P119</f>
        <v>0</v>
      </c>
      <c r="Q118" s="52"/>
      <c r="R118" s="117">
        <f>R119</f>
        <v>7.0730000000000001E-2</v>
      </c>
      <c r="S118" s="52"/>
      <c r="T118" s="118">
        <f>T119</f>
        <v>0</v>
      </c>
      <c r="AT118" s="17" t="s">
        <v>78</v>
      </c>
      <c r="AU118" s="17" t="s">
        <v>115</v>
      </c>
      <c r="BK118" s="119">
        <f>BK119</f>
        <v>0</v>
      </c>
    </row>
    <row r="119" spans="2:65" s="11" customFormat="1" ht="25.9" customHeight="1">
      <c r="B119" s="120"/>
      <c r="D119" s="121" t="s">
        <v>78</v>
      </c>
      <c r="E119" s="122" t="s">
        <v>131</v>
      </c>
      <c r="F119" s="122" t="s">
        <v>132</v>
      </c>
      <c r="I119" s="123"/>
      <c r="J119" s="124">
        <f>BK119</f>
        <v>0</v>
      </c>
      <c r="L119" s="120"/>
      <c r="M119" s="125"/>
      <c r="P119" s="126">
        <f>P120</f>
        <v>0</v>
      </c>
      <c r="R119" s="126">
        <f>R120</f>
        <v>7.0730000000000001E-2</v>
      </c>
      <c r="T119" s="127">
        <f>T120</f>
        <v>0</v>
      </c>
      <c r="AR119" s="121" t="s">
        <v>89</v>
      </c>
      <c r="AT119" s="128" t="s">
        <v>78</v>
      </c>
      <c r="AU119" s="128" t="s">
        <v>79</v>
      </c>
      <c r="AY119" s="121" t="s">
        <v>133</v>
      </c>
      <c r="BK119" s="129">
        <f>BK120</f>
        <v>0</v>
      </c>
    </row>
    <row r="120" spans="2:65" s="11" customFormat="1" ht="22.9" customHeight="1">
      <c r="B120" s="120"/>
      <c r="D120" s="121" t="s">
        <v>78</v>
      </c>
      <c r="E120" s="130" t="s">
        <v>134</v>
      </c>
      <c r="F120" s="130" t="s">
        <v>135</v>
      </c>
      <c r="I120" s="123"/>
      <c r="J120" s="131">
        <f>BK120</f>
        <v>0</v>
      </c>
      <c r="L120" s="120"/>
      <c r="M120" s="125"/>
      <c r="P120" s="126">
        <f>P121</f>
        <v>0</v>
      </c>
      <c r="R120" s="126">
        <f>R121</f>
        <v>7.0730000000000001E-2</v>
      </c>
      <c r="T120" s="127">
        <f>T121</f>
        <v>0</v>
      </c>
      <c r="AR120" s="121" t="s">
        <v>89</v>
      </c>
      <c r="AT120" s="128" t="s">
        <v>78</v>
      </c>
      <c r="AU120" s="128" t="s">
        <v>87</v>
      </c>
      <c r="AY120" s="121" t="s">
        <v>133</v>
      </c>
      <c r="BK120" s="129">
        <f>BK121</f>
        <v>0</v>
      </c>
    </row>
    <row r="121" spans="2:65" s="1" customFormat="1" ht="16.5" customHeight="1">
      <c r="B121" s="32"/>
      <c r="C121" s="132" t="s">
        <v>87</v>
      </c>
      <c r="D121" s="132" t="s">
        <v>136</v>
      </c>
      <c r="E121" s="133" t="s">
        <v>137</v>
      </c>
      <c r="F121" s="134" t="s">
        <v>138</v>
      </c>
      <c r="G121" s="135" t="s">
        <v>139</v>
      </c>
      <c r="H121" s="136">
        <v>1</v>
      </c>
      <c r="I121" s="137"/>
      <c r="J121" s="138">
        <f>ROUND(I121*H121,2)</f>
        <v>0</v>
      </c>
      <c r="K121" s="134" t="s">
        <v>1</v>
      </c>
      <c r="L121" s="32"/>
      <c r="M121" s="139" t="s">
        <v>1</v>
      </c>
      <c r="N121" s="140" t="s">
        <v>44</v>
      </c>
      <c r="O121" s="141"/>
      <c r="P121" s="142">
        <f>O121*H121</f>
        <v>0</v>
      </c>
      <c r="Q121" s="142">
        <v>7.0730000000000001E-2</v>
      </c>
      <c r="R121" s="142">
        <f>Q121*H121</f>
        <v>7.0730000000000001E-2</v>
      </c>
      <c r="S121" s="142">
        <v>0</v>
      </c>
      <c r="T121" s="143">
        <f>S121*H121</f>
        <v>0</v>
      </c>
      <c r="AR121" s="144" t="s">
        <v>140</v>
      </c>
      <c r="AT121" s="144" t="s">
        <v>136</v>
      </c>
      <c r="AU121" s="144" t="s">
        <v>89</v>
      </c>
      <c r="AY121" s="17" t="s">
        <v>133</v>
      </c>
      <c r="BE121" s="145">
        <f>IF(N121="základní",J121,0)</f>
        <v>0</v>
      </c>
      <c r="BF121" s="145">
        <f>IF(N121="snížená",J121,0)</f>
        <v>0</v>
      </c>
      <c r="BG121" s="145">
        <f>IF(N121="zákl. přenesená",J121,0)</f>
        <v>0</v>
      </c>
      <c r="BH121" s="145">
        <f>IF(N121="sníž. přenesená",J121,0)</f>
        <v>0</v>
      </c>
      <c r="BI121" s="145">
        <f>IF(N121="nulová",J121,0)</f>
        <v>0</v>
      </c>
      <c r="BJ121" s="17" t="s">
        <v>87</v>
      </c>
      <c r="BK121" s="145">
        <f>ROUND(I121*H121,2)</f>
        <v>0</v>
      </c>
      <c r="BL121" s="17" t="s">
        <v>140</v>
      </c>
      <c r="BM121" s="144" t="s">
        <v>141</v>
      </c>
    </row>
    <row r="122" spans="2:65" s="1" customFormat="1" ht="6.95" customHeight="1">
      <c r="B122" s="43"/>
      <c r="C122" s="44"/>
      <c r="D122" s="44"/>
      <c r="E122" s="44"/>
      <c r="F122" s="44"/>
      <c r="G122" s="44"/>
      <c r="H122" s="44"/>
      <c r="I122" s="44"/>
      <c r="J122" s="44"/>
      <c r="K122" s="44"/>
      <c r="L122" s="32"/>
    </row>
  </sheetData>
  <sheetProtection algorithmName="SHA-512" hashValue="EEU86WVrypzKAo2iWAW6CxMGRV+9Avedr/sUNwdzOunGhW/R+spL0XJIdWzPX1mK8h15C2AAym4eEoeBok3WWQ==" saltValue="riBlF6C3YL9WcFXFQrXw0GnRptx0X6Bj1iDQ6uXKMex9tIW/2mvSUBFbM+VLtb9fSFpmXOAQPK6klD2hSr96YA==" spinCount="100000" sheet="1" objects="1" scenarios="1" formatColumns="0" formatRows="0" autoFilter="0"/>
  <autoFilter ref="C117:K121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0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7" t="s">
        <v>92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89</v>
      </c>
    </row>
    <row r="4" spans="2:46" ht="24.95" customHeight="1">
      <c r="B4" s="20"/>
      <c r="D4" s="21" t="s">
        <v>108</v>
      </c>
      <c r="L4" s="20"/>
      <c r="M4" s="86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8" t="str">
        <f>'Rekapitulace stavby'!K6</f>
        <v>REKO VS 34 - ÚT</v>
      </c>
      <c r="F7" s="229"/>
      <c r="G7" s="229"/>
      <c r="H7" s="229"/>
      <c r="L7" s="20"/>
    </row>
    <row r="8" spans="2:46" s="1" customFormat="1" ht="12" customHeight="1">
      <c r="B8" s="32"/>
      <c r="D8" s="27" t="s">
        <v>109</v>
      </c>
      <c r="L8" s="32"/>
    </row>
    <row r="9" spans="2:46" s="1" customFormat="1" ht="16.5" customHeight="1">
      <c r="B9" s="32"/>
      <c r="E9" s="218" t="s">
        <v>142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1" t="str">
        <f>'Rekapitulace stavby'!AN8</f>
        <v>1. 7. 2022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00"/>
      <c r="G18" s="200"/>
      <c r="H18" s="200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28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87"/>
      <c r="E27" s="204" t="s">
        <v>1</v>
      </c>
      <c r="F27" s="204"/>
      <c r="G27" s="204"/>
      <c r="H27" s="204"/>
      <c r="L27" s="87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2"/>
      <c r="E29" s="52"/>
      <c r="F29" s="52"/>
      <c r="G29" s="52"/>
      <c r="H29" s="52"/>
      <c r="I29" s="52"/>
      <c r="J29" s="52"/>
      <c r="K29" s="52"/>
      <c r="L29" s="32"/>
    </row>
    <row r="30" spans="2:12" s="1" customFormat="1" ht="25.35" customHeight="1">
      <c r="B30" s="32"/>
      <c r="D30" s="88" t="s">
        <v>39</v>
      </c>
      <c r="J30" s="64">
        <f>ROUND(J125, 2)</f>
        <v>0</v>
      </c>
      <c r="L30" s="32"/>
    </row>
    <row r="31" spans="2:12" s="1" customFormat="1" ht="6.95" customHeight="1">
      <c r="B31" s="32"/>
      <c r="D31" s="52"/>
      <c r="E31" s="52"/>
      <c r="F31" s="52"/>
      <c r="G31" s="52"/>
      <c r="H31" s="52"/>
      <c r="I31" s="52"/>
      <c r="J31" s="52"/>
      <c r="K31" s="52"/>
      <c r="L31" s="32"/>
    </row>
    <row r="32" spans="2:12" s="1" customFormat="1" ht="14.45" customHeight="1">
      <c r="B32" s="32"/>
      <c r="F32" s="89" t="s">
        <v>41</v>
      </c>
      <c r="I32" s="89" t="s">
        <v>40</v>
      </c>
      <c r="J32" s="89" t="s">
        <v>42</v>
      </c>
      <c r="L32" s="32"/>
    </row>
    <row r="33" spans="2:12" s="1" customFormat="1" ht="14.45" customHeight="1">
      <c r="B33" s="32"/>
      <c r="D33" s="90" t="s">
        <v>43</v>
      </c>
      <c r="E33" s="27" t="s">
        <v>44</v>
      </c>
      <c r="F33" s="91">
        <f>ROUND((SUM(BE125:BE307)),  2)</f>
        <v>0</v>
      </c>
      <c r="I33" s="92">
        <v>0.21</v>
      </c>
      <c r="J33" s="91">
        <f>ROUND(((SUM(BE125:BE307))*I33),  2)</f>
        <v>0</v>
      </c>
      <c r="L33" s="32"/>
    </row>
    <row r="34" spans="2:12" s="1" customFormat="1" ht="14.45" customHeight="1">
      <c r="B34" s="32"/>
      <c r="E34" s="27" t="s">
        <v>45</v>
      </c>
      <c r="F34" s="91">
        <f>ROUND((SUM(BF125:BF307)),  2)</f>
        <v>0</v>
      </c>
      <c r="I34" s="92">
        <v>0.15</v>
      </c>
      <c r="J34" s="91">
        <f>ROUND(((SUM(BF125:BF307))*I34),  2)</f>
        <v>0</v>
      </c>
      <c r="L34" s="32"/>
    </row>
    <row r="35" spans="2:12" s="1" customFormat="1" ht="14.45" hidden="1" customHeight="1">
      <c r="B35" s="32"/>
      <c r="E35" s="27" t="s">
        <v>46</v>
      </c>
      <c r="F35" s="91">
        <f>ROUND((SUM(BG125:BG307)),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47</v>
      </c>
      <c r="F36" s="91">
        <f>ROUND((SUM(BH125:BH307)),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48</v>
      </c>
      <c r="F37" s="91">
        <f>ROUND((SUM(BI125:BI307)),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49</v>
      </c>
      <c r="E39" s="55"/>
      <c r="F39" s="55"/>
      <c r="G39" s="95" t="s">
        <v>50</v>
      </c>
      <c r="H39" s="96" t="s">
        <v>51</v>
      </c>
      <c r="I39" s="55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0" t="s">
        <v>52</v>
      </c>
      <c r="E50" s="41"/>
      <c r="F50" s="41"/>
      <c r="G50" s="40" t="s">
        <v>53</v>
      </c>
      <c r="H50" s="41"/>
      <c r="I50" s="41"/>
      <c r="J50" s="41"/>
      <c r="K50" s="41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2" t="s">
        <v>54</v>
      </c>
      <c r="E61" s="34"/>
      <c r="F61" s="99" t="s">
        <v>55</v>
      </c>
      <c r="G61" s="42" t="s">
        <v>54</v>
      </c>
      <c r="H61" s="34"/>
      <c r="I61" s="34"/>
      <c r="J61" s="100" t="s">
        <v>55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0" t="s">
        <v>56</v>
      </c>
      <c r="E65" s="41"/>
      <c r="F65" s="41"/>
      <c r="G65" s="40" t="s">
        <v>57</v>
      </c>
      <c r="H65" s="41"/>
      <c r="I65" s="41"/>
      <c r="J65" s="41"/>
      <c r="K65" s="41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2" t="s">
        <v>54</v>
      </c>
      <c r="E76" s="34"/>
      <c r="F76" s="99" t="s">
        <v>55</v>
      </c>
      <c r="G76" s="42" t="s">
        <v>54</v>
      </c>
      <c r="H76" s="34"/>
      <c r="I76" s="34"/>
      <c r="J76" s="100" t="s">
        <v>55</v>
      </c>
      <c r="K76" s="34"/>
      <c r="L76" s="32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2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2"/>
    </row>
    <row r="82" spans="2:47" s="1" customFormat="1" ht="24.95" customHeight="1">
      <c r="B82" s="32"/>
      <c r="C82" s="21" t="s">
        <v>111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8" t="str">
        <f>E7</f>
        <v>REKO VS 34 - ÚT</v>
      </c>
      <c r="F85" s="229"/>
      <c r="G85" s="229"/>
      <c r="H85" s="229"/>
      <c r="L85" s="32"/>
    </row>
    <row r="86" spans="2:47" s="1" customFormat="1" ht="12" customHeight="1">
      <c r="B86" s="32"/>
      <c r="C86" s="27" t="s">
        <v>109</v>
      </c>
      <c r="L86" s="32"/>
    </row>
    <row r="87" spans="2:47" s="1" customFormat="1" ht="16.5" customHeight="1">
      <c r="B87" s="32"/>
      <c r="E87" s="218" t="str">
        <f>E9</f>
        <v>01.1 - Strojní část - dopojení</v>
      </c>
      <c r="F87" s="227"/>
      <c r="G87" s="227"/>
      <c r="H87" s="227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MOST</v>
      </c>
      <c r="I89" s="27" t="s">
        <v>22</v>
      </c>
      <c r="J89" s="51" t="str">
        <f>IF(J12="","",J12)</f>
        <v>1. 7. 2022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 196 00, Praha9</v>
      </c>
      <c r="L91" s="32"/>
    </row>
    <row r="92" spans="2:47" s="1" customFormat="1" ht="15.2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112</v>
      </c>
      <c r="D94" s="93"/>
      <c r="E94" s="93"/>
      <c r="F94" s="93"/>
      <c r="G94" s="93"/>
      <c r="H94" s="93"/>
      <c r="I94" s="93"/>
      <c r="J94" s="102" t="s">
        <v>113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114</v>
      </c>
      <c r="J96" s="64">
        <f>J125</f>
        <v>0</v>
      </c>
      <c r="L96" s="32"/>
      <c r="AU96" s="17" t="s">
        <v>115</v>
      </c>
    </row>
    <row r="97" spans="2:12" s="8" customFormat="1" ht="24.95" customHeight="1">
      <c r="B97" s="104"/>
      <c r="D97" s="105" t="s">
        <v>143</v>
      </c>
      <c r="E97" s="106"/>
      <c r="F97" s="106"/>
      <c r="G97" s="106"/>
      <c r="H97" s="106"/>
      <c r="I97" s="106"/>
      <c r="J97" s="107">
        <f>J126</f>
        <v>0</v>
      </c>
      <c r="L97" s="104"/>
    </row>
    <row r="98" spans="2:12" s="8" customFormat="1" ht="24.95" customHeight="1">
      <c r="B98" s="104"/>
      <c r="D98" s="105" t="s">
        <v>116</v>
      </c>
      <c r="E98" s="106"/>
      <c r="F98" s="106"/>
      <c r="G98" s="106"/>
      <c r="H98" s="106"/>
      <c r="I98" s="106"/>
      <c r="J98" s="107">
        <f>J162</f>
        <v>0</v>
      </c>
      <c r="L98" s="104"/>
    </row>
    <row r="99" spans="2:12" s="9" customFormat="1" ht="19.899999999999999" customHeight="1">
      <c r="B99" s="108"/>
      <c r="D99" s="109" t="s">
        <v>144</v>
      </c>
      <c r="E99" s="110"/>
      <c r="F99" s="110"/>
      <c r="G99" s="110"/>
      <c r="H99" s="110"/>
      <c r="I99" s="110"/>
      <c r="J99" s="111">
        <f>J163</f>
        <v>0</v>
      </c>
      <c r="L99" s="108"/>
    </row>
    <row r="100" spans="2:12" s="9" customFormat="1" ht="14.85" customHeight="1">
      <c r="B100" s="108"/>
      <c r="D100" s="109" t="s">
        <v>145</v>
      </c>
      <c r="E100" s="110"/>
      <c r="F100" s="110"/>
      <c r="G100" s="110"/>
      <c r="H100" s="110"/>
      <c r="I100" s="110"/>
      <c r="J100" s="111">
        <f>J191</f>
        <v>0</v>
      </c>
      <c r="L100" s="108"/>
    </row>
    <row r="101" spans="2:12" s="8" customFormat="1" ht="24.95" customHeight="1">
      <c r="B101" s="104"/>
      <c r="D101" s="105" t="s">
        <v>146</v>
      </c>
      <c r="E101" s="106"/>
      <c r="F101" s="106"/>
      <c r="G101" s="106"/>
      <c r="H101" s="106"/>
      <c r="I101" s="106"/>
      <c r="J101" s="107">
        <f>J212</f>
        <v>0</v>
      </c>
      <c r="L101" s="104"/>
    </row>
    <row r="102" spans="2:12" s="9" customFormat="1" ht="19.899999999999999" customHeight="1">
      <c r="B102" s="108"/>
      <c r="D102" s="109" t="s">
        <v>147</v>
      </c>
      <c r="E102" s="110"/>
      <c r="F102" s="110"/>
      <c r="G102" s="110"/>
      <c r="H102" s="110"/>
      <c r="I102" s="110"/>
      <c r="J102" s="111">
        <f>J300</f>
        <v>0</v>
      </c>
      <c r="L102" s="108"/>
    </row>
    <row r="103" spans="2:12" s="8" customFormat="1" ht="24.95" customHeight="1">
      <c r="B103" s="104"/>
      <c r="D103" s="105" t="s">
        <v>148</v>
      </c>
      <c r="E103" s="106"/>
      <c r="F103" s="106"/>
      <c r="G103" s="106"/>
      <c r="H103" s="106"/>
      <c r="I103" s="106"/>
      <c r="J103" s="107">
        <f>J301</f>
        <v>0</v>
      </c>
      <c r="L103" s="104"/>
    </row>
    <row r="104" spans="2:12" s="8" customFormat="1" ht="24.95" customHeight="1">
      <c r="B104" s="104"/>
      <c r="D104" s="105" t="s">
        <v>149</v>
      </c>
      <c r="E104" s="106"/>
      <c r="F104" s="106"/>
      <c r="G104" s="106"/>
      <c r="H104" s="106"/>
      <c r="I104" s="106"/>
      <c r="J104" s="107">
        <f>J304</f>
        <v>0</v>
      </c>
      <c r="L104" s="104"/>
    </row>
    <row r="105" spans="2:12" s="8" customFormat="1" ht="24.95" customHeight="1">
      <c r="B105" s="104"/>
      <c r="D105" s="105" t="s">
        <v>150</v>
      </c>
      <c r="E105" s="106"/>
      <c r="F105" s="106"/>
      <c r="G105" s="106"/>
      <c r="H105" s="106"/>
      <c r="I105" s="106"/>
      <c r="J105" s="107">
        <f>J306</f>
        <v>0</v>
      </c>
      <c r="L105" s="104"/>
    </row>
    <row r="106" spans="2:12" s="1" customFormat="1" ht="21.75" customHeight="1">
      <c r="B106" s="32"/>
      <c r="L106" s="32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2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2"/>
    </row>
    <row r="112" spans="2:12" s="1" customFormat="1" ht="24.95" customHeight="1">
      <c r="B112" s="32"/>
      <c r="C112" s="21" t="s">
        <v>118</v>
      </c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16</v>
      </c>
      <c r="L114" s="32"/>
    </row>
    <row r="115" spans="2:65" s="1" customFormat="1" ht="16.5" customHeight="1">
      <c r="B115" s="32"/>
      <c r="E115" s="228" t="str">
        <f>E7</f>
        <v>REKO VS 34 - ÚT</v>
      </c>
      <c r="F115" s="229"/>
      <c r="G115" s="229"/>
      <c r="H115" s="229"/>
      <c r="L115" s="32"/>
    </row>
    <row r="116" spans="2:65" s="1" customFormat="1" ht="12" customHeight="1">
      <c r="B116" s="32"/>
      <c r="C116" s="27" t="s">
        <v>109</v>
      </c>
      <c r="L116" s="32"/>
    </row>
    <row r="117" spans="2:65" s="1" customFormat="1" ht="16.5" customHeight="1">
      <c r="B117" s="32"/>
      <c r="E117" s="218" t="str">
        <f>E9</f>
        <v>01.1 - Strojní část - dopojení</v>
      </c>
      <c r="F117" s="227"/>
      <c r="G117" s="227"/>
      <c r="H117" s="227"/>
      <c r="L117" s="32"/>
    </row>
    <row r="118" spans="2:65" s="1" customFormat="1" ht="6.95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F12</f>
        <v>MOST</v>
      </c>
      <c r="I119" s="27" t="s">
        <v>22</v>
      </c>
      <c r="J119" s="51" t="str">
        <f>IF(J12="","",J12)</f>
        <v>1. 7. 2022</v>
      </c>
      <c r="L119" s="32"/>
    </row>
    <row r="120" spans="2:65" s="1" customFormat="1" ht="6.95" customHeight="1">
      <c r="B120" s="32"/>
      <c r="L120" s="32"/>
    </row>
    <row r="121" spans="2:65" s="1" customFormat="1" ht="40.15" customHeight="1">
      <c r="B121" s="32"/>
      <c r="C121" s="27" t="s">
        <v>24</v>
      </c>
      <c r="F121" s="25" t="str">
        <f>E15</f>
        <v>Severočeská teplárenská, a.s., Teplárenská 2</v>
      </c>
      <c r="I121" s="27" t="s">
        <v>32</v>
      </c>
      <c r="J121" s="30" t="str">
        <f>E21</f>
        <v>EO TECHNOLOGY s.r.o., Za Tratí 415, 196 00, Praha9</v>
      </c>
      <c r="L121" s="32"/>
    </row>
    <row r="122" spans="2:65" s="1" customFormat="1" ht="15.2" customHeight="1">
      <c r="B122" s="32"/>
      <c r="C122" s="27" t="s">
        <v>30</v>
      </c>
      <c r="F122" s="25" t="str">
        <f>IF(E18="","",E18)</f>
        <v>Vyplň údaj</v>
      </c>
      <c r="I122" s="27" t="s">
        <v>36</v>
      </c>
      <c r="J122" s="30" t="str">
        <f>E24</f>
        <v xml:space="preserve"> 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2"/>
      <c r="C124" s="113" t="s">
        <v>119</v>
      </c>
      <c r="D124" s="114" t="s">
        <v>64</v>
      </c>
      <c r="E124" s="114" t="s">
        <v>60</v>
      </c>
      <c r="F124" s="114" t="s">
        <v>61</v>
      </c>
      <c r="G124" s="114" t="s">
        <v>120</v>
      </c>
      <c r="H124" s="114" t="s">
        <v>121</v>
      </c>
      <c r="I124" s="114" t="s">
        <v>122</v>
      </c>
      <c r="J124" s="114" t="s">
        <v>113</v>
      </c>
      <c r="K124" s="115" t="s">
        <v>123</v>
      </c>
      <c r="L124" s="112"/>
      <c r="M124" s="57" t="s">
        <v>1</v>
      </c>
      <c r="N124" s="58" t="s">
        <v>43</v>
      </c>
      <c r="O124" s="58" t="s">
        <v>124</v>
      </c>
      <c r="P124" s="58" t="s">
        <v>125</v>
      </c>
      <c r="Q124" s="58" t="s">
        <v>126</v>
      </c>
      <c r="R124" s="58" t="s">
        <v>127</v>
      </c>
      <c r="S124" s="58" t="s">
        <v>128</v>
      </c>
      <c r="T124" s="59" t="s">
        <v>129</v>
      </c>
    </row>
    <row r="125" spans="2:65" s="1" customFormat="1" ht="22.9" customHeight="1">
      <c r="B125" s="32"/>
      <c r="C125" s="62" t="s">
        <v>130</v>
      </c>
      <c r="J125" s="116">
        <f>BK125</f>
        <v>0</v>
      </c>
      <c r="L125" s="32"/>
      <c r="M125" s="60"/>
      <c r="N125" s="52"/>
      <c r="O125" s="52"/>
      <c r="P125" s="117">
        <f>P126+P162+P212+P301+P304+P306</f>
        <v>0</v>
      </c>
      <c r="Q125" s="52"/>
      <c r="R125" s="117">
        <f>R126+R162+R212+R301+R304+R306</f>
        <v>1.5498146999999993</v>
      </c>
      <c r="S125" s="52"/>
      <c r="T125" s="118">
        <f>T126+T162+T212+T301+T304+T306</f>
        <v>0</v>
      </c>
      <c r="AT125" s="17" t="s">
        <v>78</v>
      </c>
      <c r="AU125" s="17" t="s">
        <v>115</v>
      </c>
      <c r="BK125" s="119">
        <f>BK126+BK162+BK212+BK301+BK304+BK306</f>
        <v>0</v>
      </c>
    </row>
    <row r="126" spans="2:65" s="11" customFormat="1" ht="25.9" customHeight="1">
      <c r="B126" s="120"/>
      <c r="D126" s="121" t="s">
        <v>78</v>
      </c>
      <c r="E126" s="122" t="s">
        <v>151</v>
      </c>
      <c r="F126" s="122" t="s">
        <v>152</v>
      </c>
      <c r="I126" s="123"/>
      <c r="J126" s="124">
        <f>BK126</f>
        <v>0</v>
      </c>
      <c r="L126" s="120"/>
      <c r="M126" s="125"/>
      <c r="P126" s="126">
        <f>SUM(P127:P161)</f>
        <v>0</v>
      </c>
      <c r="R126" s="126">
        <f>SUM(R127:R161)</f>
        <v>0.31833304999999995</v>
      </c>
      <c r="T126" s="127">
        <f>SUM(T127:T161)</f>
        <v>0</v>
      </c>
      <c r="AR126" s="121" t="s">
        <v>89</v>
      </c>
      <c r="AT126" s="128" t="s">
        <v>78</v>
      </c>
      <c r="AU126" s="128" t="s">
        <v>79</v>
      </c>
      <c r="AY126" s="121" t="s">
        <v>133</v>
      </c>
      <c r="BK126" s="129">
        <f>SUM(BK127:BK161)</f>
        <v>0</v>
      </c>
    </row>
    <row r="127" spans="2:65" s="1" customFormat="1" ht="33" customHeight="1">
      <c r="B127" s="32"/>
      <c r="C127" s="132" t="s">
        <v>87</v>
      </c>
      <c r="D127" s="132" t="s">
        <v>136</v>
      </c>
      <c r="E127" s="133" t="s">
        <v>153</v>
      </c>
      <c r="F127" s="134" t="s">
        <v>154</v>
      </c>
      <c r="G127" s="135" t="s">
        <v>155</v>
      </c>
      <c r="H127" s="136">
        <v>67</v>
      </c>
      <c r="I127" s="137"/>
      <c r="J127" s="138">
        <f>ROUND(I127*H127,2)</f>
        <v>0</v>
      </c>
      <c r="K127" s="134" t="s">
        <v>1</v>
      </c>
      <c r="L127" s="32"/>
      <c r="M127" s="146" t="s">
        <v>1</v>
      </c>
      <c r="N127" s="147" t="s">
        <v>44</v>
      </c>
      <c r="P127" s="148">
        <f>O127*H127</f>
        <v>0</v>
      </c>
      <c r="Q127" s="148">
        <v>1.9000000000000001E-4</v>
      </c>
      <c r="R127" s="148">
        <f>Q127*H127</f>
        <v>1.273E-2</v>
      </c>
      <c r="S127" s="148">
        <v>0</v>
      </c>
      <c r="T127" s="149">
        <f>S127*H127</f>
        <v>0</v>
      </c>
      <c r="AR127" s="144" t="s">
        <v>140</v>
      </c>
      <c r="AT127" s="144" t="s">
        <v>136</v>
      </c>
      <c r="AU127" s="144" t="s">
        <v>87</v>
      </c>
      <c r="AY127" s="17" t="s">
        <v>133</v>
      </c>
      <c r="BE127" s="145">
        <f>IF(N127="základní",J127,0)</f>
        <v>0</v>
      </c>
      <c r="BF127" s="145">
        <f>IF(N127="snížená",J127,0)</f>
        <v>0</v>
      </c>
      <c r="BG127" s="145">
        <f>IF(N127="zákl. přenesená",J127,0)</f>
        <v>0</v>
      </c>
      <c r="BH127" s="145">
        <f>IF(N127="sníž. přenesená",J127,0)</f>
        <v>0</v>
      </c>
      <c r="BI127" s="145">
        <f>IF(N127="nulová",J127,0)</f>
        <v>0</v>
      </c>
      <c r="BJ127" s="17" t="s">
        <v>87</v>
      </c>
      <c r="BK127" s="145">
        <f>ROUND(I127*H127,2)</f>
        <v>0</v>
      </c>
      <c r="BL127" s="17" t="s">
        <v>140</v>
      </c>
      <c r="BM127" s="144" t="s">
        <v>156</v>
      </c>
    </row>
    <row r="128" spans="2:65" s="12" customFormat="1">
      <c r="B128" s="150"/>
      <c r="D128" s="151" t="s">
        <v>157</v>
      </c>
      <c r="E128" s="152" t="s">
        <v>1</v>
      </c>
      <c r="F128" s="153" t="s">
        <v>158</v>
      </c>
      <c r="H128" s="154">
        <v>62.9</v>
      </c>
      <c r="I128" s="155"/>
      <c r="L128" s="150"/>
      <c r="M128" s="156"/>
      <c r="T128" s="157"/>
      <c r="AT128" s="152" t="s">
        <v>157</v>
      </c>
      <c r="AU128" s="152" t="s">
        <v>87</v>
      </c>
      <c r="AV128" s="12" t="s">
        <v>89</v>
      </c>
      <c r="AW128" s="12" t="s">
        <v>35</v>
      </c>
      <c r="AX128" s="12" t="s">
        <v>79</v>
      </c>
      <c r="AY128" s="152" t="s">
        <v>133</v>
      </c>
    </row>
    <row r="129" spans="2:65" s="12" customFormat="1">
      <c r="B129" s="150"/>
      <c r="D129" s="151" t="s">
        <v>157</v>
      </c>
      <c r="E129" s="152" t="s">
        <v>1</v>
      </c>
      <c r="F129" s="153" t="s">
        <v>159</v>
      </c>
      <c r="H129" s="154">
        <v>4.0999999999999996</v>
      </c>
      <c r="I129" s="155"/>
      <c r="L129" s="150"/>
      <c r="M129" s="156"/>
      <c r="T129" s="157"/>
      <c r="AT129" s="152" t="s">
        <v>157</v>
      </c>
      <c r="AU129" s="152" t="s">
        <v>87</v>
      </c>
      <c r="AV129" s="12" t="s">
        <v>89</v>
      </c>
      <c r="AW129" s="12" t="s">
        <v>35</v>
      </c>
      <c r="AX129" s="12" t="s">
        <v>79</v>
      </c>
      <c r="AY129" s="152" t="s">
        <v>133</v>
      </c>
    </row>
    <row r="130" spans="2:65" s="13" customFormat="1">
      <c r="B130" s="158"/>
      <c r="D130" s="151" t="s">
        <v>157</v>
      </c>
      <c r="E130" s="159" t="s">
        <v>1</v>
      </c>
      <c r="F130" s="160" t="s">
        <v>160</v>
      </c>
      <c r="H130" s="161">
        <v>67</v>
      </c>
      <c r="I130" s="162"/>
      <c r="L130" s="158"/>
      <c r="M130" s="163"/>
      <c r="T130" s="164"/>
      <c r="AT130" s="159" t="s">
        <v>157</v>
      </c>
      <c r="AU130" s="159" t="s">
        <v>87</v>
      </c>
      <c r="AV130" s="13" t="s">
        <v>161</v>
      </c>
      <c r="AW130" s="13" t="s">
        <v>35</v>
      </c>
      <c r="AX130" s="13" t="s">
        <v>87</v>
      </c>
      <c r="AY130" s="159" t="s">
        <v>133</v>
      </c>
    </row>
    <row r="131" spans="2:65" s="1" customFormat="1" ht="24.2" customHeight="1">
      <c r="B131" s="32"/>
      <c r="C131" s="165" t="s">
        <v>89</v>
      </c>
      <c r="D131" s="165" t="s">
        <v>162</v>
      </c>
      <c r="E131" s="166" t="s">
        <v>163</v>
      </c>
      <c r="F131" s="167" t="s">
        <v>164</v>
      </c>
      <c r="G131" s="168" t="s">
        <v>155</v>
      </c>
      <c r="H131" s="169">
        <v>6.8250000000000002</v>
      </c>
      <c r="I131" s="170"/>
      <c r="J131" s="171">
        <f>ROUND(I131*H131,2)</f>
        <v>0</v>
      </c>
      <c r="K131" s="167" t="s">
        <v>165</v>
      </c>
      <c r="L131" s="172"/>
      <c r="M131" s="173" t="s">
        <v>1</v>
      </c>
      <c r="N131" s="174" t="s">
        <v>44</v>
      </c>
      <c r="P131" s="148">
        <f>O131*H131</f>
        <v>0</v>
      </c>
      <c r="Q131" s="148">
        <v>5.4000000000000001E-4</v>
      </c>
      <c r="R131" s="148">
        <f>Q131*H131</f>
        <v>3.6855E-3</v>
      </c>
      <c r="S131" s="148">
        <v>0</v>
      </c>
      <c r="T131" s="149">
        <f>S131*H131</f>
        <v>0</v>
      </c>
      <c r="AR131" s="144" t="s">
        <v>166</v>
      </c>
      <c r="AT131" s="144" t="s">
        <v>162</v>
      </c>
      <c r="AU131" s="144" t="s">
        <v>87</v>
      </c>
      <c r="AY131" s="17" t="s">
        <v>133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7" t="s">
        <v>87</v>
      </c>
      <c r="BK131" s="145">
        <f>ROUND(I131*H131,2)</f>
        <v>0</v>
      </c>
      <c r="BL131" s="17" t="s">
        <v>140</v>
      </c>
      <c r="BM131" s="144" t="s">
        <v>167</v>
      </c>
    </row>
    <row r="132" spans="2:65" s="12" customFormat="1">
      <c r="B132" s="150"/>
      <c r="D132" s="151" t="s">
        <v>157</v>
      </c>
      <c r="E132" s="152" t="s">
        <v>1</v>
      </c>
      <c r="F132" s="153" t="s">
        <v>168</v>
      </c>
      <c r="H132" s="154">
        <v>6.5</v>
      </c>
      <c r="I132" s="155"/>
      <c r="L132" s="150"/>
      <c r="M132" s="156"/>
      <c r="T132" s="157"/>
      <c r="AT132" s="152" t="s">
        <v>157</v>
      </c>
      <c r="AU132" s="152" t="s">
        <v>87</v>
      </c>
      <c r="AV132" s="12" t="s">
        <v>89</v>
      </c>
      <c r="AW132" s="12" t="s">
        <v>35</v>
      </c>
      <c r="AX132" s="12" t="s">
        <v>87</v>
      </c>
      <c r="AY132" s="152" t="s">
        <v>133</v>
      </c>
    </row>
    <row r="133" spans="2:65" s="12" customFormat="1">
      <c r="B133" s="150"/>
      <c r="D133" s="151" t="s">
        <v>157</v>
      </c>
      <c r="F133" s="153" t="s">
        <v>169</v>
      </c>
      <c r="H133" s="154">
        <v>6.8250000000000002</v>
      </c>
      <c r="I133" s="155"/>
      <c r="L133" s="150"/>
      <c r="M133" s="156"/>
      <c r="T133" s="157"/>
      <c r="AT133" s="152" t="s">
        <v>157</v>
      </c>
      <c r="AU133" s="152" t="s">
        <v>87</v>
      </c>
      <c r="AV133" s="12" t="s">
        <v>89</v>
      </c>
      <c r="AW133" s="12" t="s">
        <v>4</v>
      </c>
      <c r="AX133" s="12" t="s">
        <v>87</v>
      </c>
      <c r="AY133" s="152" t="s">
        <v>133</v>
      </c>
    </row>
    <row r="134" spans="2:65" s="1" customFormat="1" ht="24.2" customHeight="1">
      <c r="B134" s="32"/>
      <c r="C134" s="165" t="s">
        <v>170</v>
      </c>
      <c r="D134" s="165" t="s">
        <v>162</v>
      </c>
      <c r="E134" s="166" t="s">
        <v>171</v>
      </c>
      <c r="F134" s="167" t="s">
        <v>172</v>
      </c>
      <c r="G134" s="168" t="s">
        <v>155</v>
      </c>
      <c r="H134" s="169">
        <v>41.37</v>
      </c>
      <c r="I134" s="170"/>
      <c r="J134" s="171">
        <f>ROUND(I134*H134,2)</f>
        <v>0</v>
      </c>
      <c r="K134" s="167" t="s">
        <v>165</v>
      </c>
      <c r="L134" s="172"/>
      <c r="M134" s="173" t="s">
        <v>1</v>
      </c>
      <c r="N134" s="174" t="s">
        <v>44</v>
      </c>
      <c r="P134" s="148">
        <f>O134*H134</f>
        <v>0</v>
      </c>
      <c r="Q134" s="148">
        <v>5.9000000000000003E-4</v>
      </c>
      <c r="R134" s="148">
        <f>Q134*H134</f>
        <v>2.4408300000000001E-2</v>
      </c>
      <c r="S134" s="148">
        <v>0</v>
      </c>
      <c r="T134" s="149">
        <f>S134*H134</f>
        <v>0</v>
      </c>
      <c r="AR134" s="144" t="s">
        <v>166</v>
      </c>
      <c r="AT134" s="144" t="s">
        <v>162</v>
      </c>
      <c r="AU134" s="144" t="s">
        <v>87</v>
      </c>
      <c r="AY134" s="17" t="s">
        <v>133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87</v>
      </c>
      <c r="BK134" s="145">
        <f>ROUND(I134*H134,2)</f>
        <v>0</v>
      </c>
      <c r="BL134" s="17" t="s">
        <v>140</v>
      </c>
      <c r="BM134" s="144" t="s">
        <v>173</v>
      </c>
    </row>
    <row r="135" spans="2:65" s="12" customFormat="1">
      <c r="B135" s="150"/>
      <c r="D135" s="151" t="s">
        <v>157</v>
      </c>
      <c r="E135" s="152" t="s">
        <v>1</v>
      </c>
      <c r="F135" s="153" t="s">
        <v>174</v>
      </c>
      <c r="H135" s="154">
        <v>39.4</v>
      </c>
      <c r="I135" s="155"/>
      <c r="L135" s="150"/>
      <c r="M135" s="156"/>
      <c r="T135" s="157"/>
      <c r="AT135" s="152" t="s">
        <v>157</v>
      </c>
      <c r="AU135" s="152" t="s">
        <v>87</v>
      </c>
      <c r="AV135" s="12" t="s">
        <v>89</v>
      </c>
      <c r="AW135" s="12" t="s">
        <v>35</v>
      </c>
      <c r="AX135" s="12" t="s">
        <v>87</v>
      </c>
      <c r="AY135" s="152" t="s">
        <v>133</v>
      </c>
    </row>
    <row r="136" spans="2:65" s="12" customFormat="1">
      <c r="B136" s="150"/>
      <c r="D136" s="151" t="s">
        <v>157</v>
      </c>
      <c r="F136" s="153" t="s">
        <v>175</v>
      </c>
      <c r="H136" s="154">
        <v>41.37</v>
      </c>
      <c r="I136" s="155"/>
      <c r="L136" s="150"/>
      <c r="M136" s="156"/>
      <c r="T136" s="157"/>
      <c r="AT136" s="152" t="s">
        <v>157</v>
      </c>
      <c r="AU136" s="152" t="s">
        <v>87</v>
      </c>
      <c r="AV136" s="12" t="s">
        <v>89</v>
      </c>
      <c r="AW136" s="12" t="s">
        <v>4</v>
      </c>
      <c r="AX136" s="12" t="s">
        <v>87</v>
      </c>
      <c r="AY136" s="152" t="s">
        <v>133</v>
      </c>
    </row>
    <row r="137" spans="2:65" s="1" customFormat="1" ht="24.2" customHeight="1">
      <c r="B137" s="32"/>
      <c r="C137" s="165" t="s">
        <v>161</v>
      </c>
      <c r="D137" s="165" t="s">
        <v>162</v>
      </c>
      <c r="E137" s="166" t="s">
        <v>176</v>
      </c>
      <c r="F137" s="167" t="s">
        <v>177</v>
      </c>
      <c r="G137" s="168" t="s">
        <v>155</v>
      </c>
      <c r="H137" s="169">
        <v>0.63</v>
      </c>
      <c r="I137" s="170"/>
      <c r="J137" s="171">
        <f>ROUND(I137*H137,2)</f>
        <v>0</v>
      </c>
      <c r="K137" s="167" t="s">
        <v>165</v>
      </c>
      <c r="L137" s="172"/>
      <c r="M137" s="173" t="s">
        <v>1</v>
      </c>
      <c r="N137" s="174" t="s">
        <v>44</v>
      </c>
      <c r="P137" s="148">
        <f>O137*H137</f>
        <v>0</v>
      </c>
      <c r="Q137" s="148">
        <v>9.2000000000000003E-4</v>
      </c>
      <c r="R137" s="148">
        <f>Q137*H137</f>
        <v>5.7959999999999999E-4</v>
      </c>
      <c r="S137" s="148">
        <v>0</v>
      </c>
      <c r="T137" s="149">
        <f>S137*H137</f>
        <v>0</v>
      </c>
      <c r="AR137" s="144" t="s">
        <v>166</v>
      </c>
      <c r="AT137" s="144" t="s">
        <v>162</v>
      </c>
      <c r="AU137" s="144" t="s">
        <v>87</v>
      </c>
      <c r="AY137" s="17" t="s">
        <v>133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7" t="s">
        <v>87</v>
      </c>
      <c r="BK137" s="145">
        <f>ROUND(I137*H137,2)</f>
        <v>0</v>
      </c>
      <c r="BL137" s="17" t="s">
        <v>140</v>
      </c>
      <c r="BM137" s="144" t="s">
        <v>178</v>
      </c>
    </row>
    <row r="138" spans="2:65" s="12" customFormat="1">
      <c r="B138" s="150"/>
      <c r="D138" s="151" t="s">
        <v>157</v>
      </c>
      <c r="E138" s="152" t="s">
        <v>1</v>
      </c>
      <c r="F138" s="153" t="s">
        <v>179</v>
      </c>
      <c r="H138" s="154">
        <v>0.6</v>
      </c>
      <c r="I138" s="155"/>
      <c r="L138" s="150"/>
      <c r="M138" s="156"/>
      <c r="T138" s="157"/>
      <c r="AT138" s="152" t="s">
        <v>157</v>
      </c>
      <c r="AU138" s="152" t="s">
        <v>87</v>
      </c>
      <c r="AV138" s="12" t="s">
        <v>89</v>
      </c>
      <c r="AW138" s="12" t="s">
        <v>35</v>
      </c>
      <c r="AX138" s="12" t="s">
        <v>87</v>
      </c>
      <c r="AY138" s="152" t="s">
        <v>133</v>
      </c>
    </row>
    <row r="139" spans="2:65" s="12" customFormat="1">
      <c r="B139" s="150"/>
      <c r="D139" s="151" t="s">
        <v>157</v>
      </c>
      <c r="F139" s="153" t="s">
        <v>180</v>
      </c>
      <c r="H139" s="154">
        <v>0.63</v>
      </c>
      <c r="I139" s="155"/>
      <c r="L139" s="150"/>
      <c r="M139" s="156"/>
      <c r="T139" s="157"/>
      <c r="AT139" s="152" t="s">
        <v>157</v>
      </c>
      <c r="AU139" s="152" t="s">
        <v>87</v>
      </c>
      <c r="AV139" s="12" t="s">
        <v>89</v>
      </c>
      <c r="AW139" s="12" t="s">
        <v>4</v>
      </c>
      <c r="AX139" s="12" t="s">
        <v>87</v>
      </c>
      <c r="AY139" s="152" t="s">
        <v>133</v>
      </c>
    </row>
    <row r="140" spans="2:65" s="1" customFormat="1" ht="24.2" customHeight="1">
      <c r="B140" s="32"/>
      <c r="C140" s="165" t="s">
        <v>181</v>
      </c>
      <c r="D140" s="165" t="s">
        <v>162</v>
      </c>
      <c r="E140" s="166" t="s">
        <v>182</v>
      </c>
      <c r="F140" s="167" t="s">
        <v>183</v>
      </c>
      <c r="G140" s="168" t="s">
        <v>155</v>
      </c>
      <c r="H140" s="169">
        <v>21.524999999999999</v>
      </c>
      <c r="I140" s="170"/>
      <c r="J140" s="171">
        <f>ROUND(I140*H140,2)</f>
        <v>0</v>
      </c>
      <c r="K140" s="167" t="s">
        <v>165</v>
      </c>
      <c r="L140" s="172"/>
      <c r="M140" s="173" t="s">
        <v>1</v>
      </c>
      <c r="N140" s="174" t="s">
        <v>44</v>
      </c>
      <c r="P140" s="148">
        <f>O140*H140</f>
        <v>0</v>
      </c>
      <c r="Q140" s="148">
        <v>1.01E-3</v>
      </c>
      <c r="R140" s="148">
        <f>Q140*H140</f>
        <v>2.1740249999999999E-2</v>
      </c>
      <c r="S140" s="148">
        <v>0</v>
      </c>
      <c r="T140" s="149">
        <f>S140*H140</f>
        <v>0</v>
      </c>
      <c r="AR140" s="144" t="s">
        <v>166</v>
      </c>
      <c r="AT140" s="144" t="s">
        <v>162</v>
      </c>
      <c r="AU140" s="144" t="s">
        <v>87</v>
      </c>
      <c r="AY140" s="17" t="s">
        <v>133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7" t="s">
        <v>87</v>
      </c>
      <c r="BK140" s="145">
        <f>ROUND(I140*H140,2)</f>
        <v>0</v>
      </c>
      <c r="BL140" s="17" t="s">
        <v>140</v>
      </c>
      <c r="BM140" s="144" t="s">
        <v>184</v>
      </c>
    </row>
    <row r="141" spans="2:65" s="12" customFormat="1">
      <c r="B141" s="150"/>
      <c r="D141" s="151" t="s">
        <v>157</v>
      </c>
      <c r="E141" s="152" t="s">
        <v>1</v>
      </c>
      <c r="F141" s="153" t="s">
        <v>185</v>
      </c>
      <c r="H141" s="154">
        <v>20.5</v>
      </c>
      <c r="I141" s="155"/>
      <c r="L141" s="150"/>
      <c r="M141" s="156"/>
      <c r="T141" s="157"/>
      <c r="AT141" s="152" t="s">
        <v>157</v>
      </c>
      <c r="AU141" s="152" t="s">
        <v>87</v>
      </c>
      <c r="AV141" s="12" t="s">
        <v>89</v>
      </c>
      <c r="AW141" s="12" t="s">
        <v>35</v>
      </c>
      <c r="AX141" s="12" t="s">
        <v>87</v>
      </c>
      <c r="AY141" s="152" t="s">
        <v>133</v>
      </c>
    </row>
    <row r="142" spans="2:65" s="12" customFormat="1">
      <c r="B142" s="150"/>
      <c r="D142" s="151" t="s">
        <v>157</v>
      </c>
      <c r="F142" s="153" t="s">
        <v>186</v>
      </c>
      <c r="H142" s="154">
        <v>21.524999999999999</v>
      </c>
      <c r="I142" s="155"/>
      <c r="L142" s="150"/>
      <c r="M142" s="156"/>
      <c r="T142" s="157"/>
      <c r="AT142" s="152" t="s">
        <v>157</v>
      </c>
      <c r="AU142" s="152" t="s">
        <v>87</v>
      </c>
      <c r="AV142" s="12" t="s">
        <v>89</v>
      </c>
      <c r="AW142" s="12" t="s">
        <v>4</v>
      </c>
      <c r="AX142" s="12" t="s">
        <v>87</v>
      </c>
      <c r="AY142" s="152" t="s">
        <v>133</v>
      </c>
    </row>
    <row r="143" spans="2:65" s="1" customFormat="1" ht="33" customHeight="1">
      <c r="B143" s="32"/>
      <c r="C143" s="132" t="s">
        <v>187</v>
      </c>
      <c r="D143" s="132" t="s">
        <v>136</v>
      </c>
      <c r="E143" s="133" t="s">
        <v>188</v>
      </c>
      <c r="F143" s="134" t="s">
        <v>189</v>
      </c>
      <c r="G143" s="135" t="s">
        <v>155</v>
      </c>
      <c r="H143" s="136">
        <v>38.9</v>
      </c>
      <c r="I143" s="137"/>
      <c r="J143" s="138">
        <f>ROUND(I143*H143,2)</f>
        <v>0</v>
      </c>
      <c r="K143" s="134" t="s">
        <v>1</v>
      </c>
      <c r="L143" s="32"/>
      <c r="M143" s="146" t="s">
        <v>1</v>
      </c>
      <c r="N143" s="147" t="s">
        <v>44</v>
      </c>
      <c r="P143" s="148">
        <f>O143*H143</f>
        <v>0</v>
      </c>
      <c r="Q143" s="148">
        <v>2.7E-4</v>
      </c>
      <c r="R143" s="148">
        <f>Q143*H143</f>
        <v>1.0503E-2</v>
      </c>
      <c r="S143" s="148">
        <v>0</v>
      </c>
      <c r="T143" s="149">
        <f>S143*H143</f>
        <v>0</v>
      </c>
      <c r="AR143" s="144" t="s">
        <v>140</v>
      </c>
      <c r="AT143" s="144" t="s">
        <v>136</v>
      </c>
      <c r="AU143" s="144" t="s">
        <v>87</v>
      </c>
      <c r="AY143" s="17" t="s">
        <v>133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7" t="s">
        <v>87</v>
      </c>
      <c r="BK143" s="145">
        <f>ROUND(I143*H143,2)</f>
        <v>0</v>
      </c>
      <c r="BL143" s="17" t="s">
        <v>140</v>
      </c>
      <c r="BM143" s="144" t="s">
        <v>190</v>
      </c>
    </row>
    <row r="144" spans="2:65" s="12" customFormat="1">
      <c r="B144" s="150"/>
      <c r="D144" s="151" t="s">
        <v>157</v>
      </c>
      <c r="E144" s="152" t="s">
        <v>1</v>
      </c>
      <c r="F144" s="153" t="s">
        <v>191</v>
      </c>
      <c r="H144" s="154">
        <v>38.9</v>
      </c>
      <c r="I144" s="155"/>
      <c r="L144" s="150"/>
      <c r="M144" s="156"/>
      <c r="T144" s="157"/>
      <c r="AT144" s="152" t="s">
        <v>157</v>
      </c>
      <c r="AU144" s="152" t="s">
        <v>87</v>
      </c>
      <c r="AV144" s="12" t="s">
        <v>89</v>
      </c>
      <c r="AW144" s="12" t="s">
        <v>35</v>
      </c>
      <c r="AX144" s="12" t="s">
        <v>87</v>
      </c>
      <c r="AY144" s="152" t="s">
        <v>133</v>
      </c>
    </row>
    <row r="145" spans="2:65" s="1" customFormat="1" ht="24.2" customHeight="1">
      <c r="B145" s="32"/>
      <c r="C145" s="165" t="s">
        <v>192</v>
      </c>
      <c r="D145" s="165" t="s">
        <v>162</v>
      </c>
      <c r="E145" s="166" t="s">
        <v>193</v>
      </c>
      <c r="F145" s="167" t="s">
        <v>194</v>
      </c>
      <c r="G145" s="168" t="s">
        <v>155</v>
      </c>
      <c r="H145" s="169">
        <v>17.535</v>
      </c>
      <c r="I145" s="170"/>
      <c r="J145" s="171">
        <f>ROUND(I145*H145,2)</f>
        <v>0</v>
      </c>
      <c r="K145" s="167" t="s">
        <v>165</v>
      </c>
      <c r="L145" s="172"/>
      <c r="M145" s="173" t="s">
        <v>1</v>
      </c>
      <c r="N145" s="174" t="s">
        <v>44</v>
      </c>
      <c r="P145" s="148">
        <f>O145*H145</f>
        <v>0</v>
      </c>
      <c r="Q145" s="148">
        <v>1.2099999999999999E-3</v>
      </c>
      <c r="R145" s="148">
        <f>Q145*H145</f>
        <v>2.1217349999999999E-2</v>
      </c>
      <c r="S145" s="148">
        <v>0</v>
      </c>
      <c r="T145" s="149">
        <f>S145*H145</f>
        <v>0</v>
      </c>
      <c r="AR145" s="144" t="s">
        <v>166</v>
      </c>
      <c r="AT145" s="144" t="s">
        <v>162</v>
      </c>
      <c r="AU145" s="144" t="s">
        <v>87</v>
      </c>
      <c r="AY145" s="17" t="s">
        <v>133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7" t="s">
        <v>87</v>
      </c>
      <c r="BK145" s="145">
        <f>ROUND(I145*H145,2)</f>
        <v>0</v>
      </c>
      <c r="BL145" s="17" t="s">
        <v>140</v>
      </c>
      <c r="BM145" s="144" t="s">
        <v>195</v>
      </c>
    </row>
    <row r="146" spans="2:65" s="12" customFormat="1">
      <c r="B146" s="150"/>
      <c r="D146" s="151" t="s">
        <v>157</v>
      </c>
      <c r="E146" s="152" t="s">
        <v>1</v>
      </c>
      <c r="F146" s="153" t="s">
        <v>196</v>
      </c>
      <c r="H146" s="154">
        <v>16.7</v>
      </c>
      <c r="I146" s="155"/>
      <c r="L146" s="150"/>
      <c r="M146" s="156"/>
      <c r="T146" s="157"/>
      <c r="AT146" s="152" t="s">
        <v>157</v>
      </c>
      <c r="AU146" s="152" t="s">
        <v>87</v>
      </c>
      <c r="AV146" s="12" t="s">
        <v>89</v>
      </c>
      <c r="AW146" s="12" t="s">
        <v>35</v>
      </c>
      <c r="AX146" s="12" t="s">
        <v>87</v>
      </c>
      <c r="AY146" s="152" t="s">
        <v>133</v>
      </c>
    </row>
    <row r="147" spans="2:65" s="12" customFormat="1">
      <c r="B147" s="150"/>
      <c r="D147" s="151" t="s">
        <v>157</v>
      </c>
      <c r="F147" s="153" t="s">
        <v>197</v>
      </c>
      <c r="H147" s="154">
        <v>17.535</v>
      </c>
      <c r="I147" s="155"/>
      <c r="L147" s="150"/>
      <c r="M147" s="156"/>
      <c r="T147" s="157"/>
      <c r="AT147" s="152" t="s">
        <v>157</v>
      </c>
      <c r="AU147" s="152" t="s">
        <v>87</v>
      </c>
      <c r="AV147" s="12" t="s">
        <v>89</v>
      </c>
      <c r="AW147" s="12" t="s">
        <v>4</v>
      </c>
      <c r="AX147" s="12" t="s">
        <v>87</v>
      </c>
      <c r="AY147" s="152" t="s">
        <v>133</v>
      </c>
    </row>
    <row r="148" spans="2:65" s="1" customFormat="1" ht="24.2" customHeight="1">
      <c r="B148" s="32"/>
      <c r="C148" s="165" t="s">
        <v>198</v>
      </c>
      <c r="D148" s="165" t="s">
        <v>162</v>
      </c>
      <c r="E148" s="166" t="s">
        <v>199</v>
      </c>
      <c r="F148" s="167" t="s">
        <v>200</v>
      </c>
      <c r="G148" s="168" t="s">
        <v>155</v>
      </c>
      <c r="H148" s="169">
        <v>6.1950000000000003</v>
      </c>
      <c r="I148" s="170"/>
      <c r="J148" s="171">
        <f>ROUND(I148*H148,2)</f>
        <v>0</v>
      </c>
      <c r="K148" s="167" t="s">
        <v>165</v>
      </c>
      <c r="L148" s="172"/>
      <c r="M148" s="173" t="s">
        <v>1</v>
      </c>
      <c r="N148" s="174" t="s">
        <v>44</v>
      </c>
      <c r="P148" s="148">
        <f>O148*H148</f>
        <v>0</v>
      </c>
      <c r="Q148" s="148">
        <v>1.39E-3</v>
      </c>
      <c r="R148" s="148">
        <f>Q148*H148</f>
        <v>8.6110500000000003E-3</v>
      </c>
      <c r="S148" s="148">
        <v>0</v>
      </c>
      <c r="T148" s="149">
        <f>S148*H148</f>
        <v>0</v>
      </c>
      <c r="AR148" s="144" t="s">
        <v>166</v>
      </c>
      <c r="AT148" s="144" t="s">
        <v>162</v>
      </c>
      <c r="AU148" s="144" t="s">
        <v>87</v>
      </c>
      <c r="AY148" s="17" t="s">
        <v>133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87</v>
      </c>
      <c r="BK148" s="145">
        <f>ROUND(I148*H148,2)</f>
        <v>0</v>
      </c>
      <c r="BL148" s="17" t="s">
        <v>140</v>
      </c>
      <c r="BM148" s="144" t="s">
        <v>201</v>
      </c>
    </row>
    <row r="149" spans="2:65" s="12" customFormat="1">
      <c r="B149" s="150"/>
      <c r="D149" s="151" t="s">
        <v>157</v>
      </c>
      <c r="E149" s="152" t="s">
        <v>1</v>
      </c>
      <c r="F149" s="153" t="s">
        <v>202</v>
      </c>
      <c r="H149" s="154">
        <v>5.9</v>
      </c>
      <c r="I149" s="155"/>
      <c r="L149" s="150"/>
      <c r="M149" s="156"/>
      <c r="T149" s="157"/>
      <c r="AT149" s="152" t="s">
        <v>157</v>
      </c>
      <c r="AU149" s="152" t="s">
        <v>87</v>
      </c>
      <c r="AV149" s="12" t="s">
        <v>89</v>
      </c>
      <c r="AW149" s="12" t="s">
        <v>35</v>
      </c>
      <c r="AX149" s="12" t="s">
        <v>87</v>
      </c>
      <c r="AY149" s="152" t="s">
        <v>133</v>
      </c>
    </row>
    <row r="150" spans="2:65" s="12" customFormat="1">
      <c r="B150" s="150"/>
      <c r="D150" s="151" t="s">
        <v>157</v>
      </c>
      <c r="F150" s="153" t="s">
        <v>203</v>
      </c>
      <c r="H150" s="154">
        <v>6.1950000000000003</v>
      </c>
      <c r="I150" s="155"/>
      <c r="L150" s="150"/>
      <c r="M150" s="156"/>
      <c r="T150" s="157"/>
      <c r="AT150" s="152" t="s">
        <v>157</v>
      </c>
      <c r="AU150" s="152" t="s">
        <v>87</v>
      </c>
      <c r="AV150" s="12" t="s">
        <v>89</v>
      </c>
      <c r="AW150" s="12" t="s">
        <v>4</v>
      </c>
      <c r="AX150" s="12" t="s">
        <v>87</v>
      </c>
      <c r="AY150" s="152" t="s">
        <v>133</v>
      </c>
    </row>
    <row r="151" spans="2:65" s="1" customFormat="1" ht="24.2" customHeight="1">
      <c r="B151" s="32"/>
      <c r="C151" s="165" t="s">
        <v>204</v>
      </c>
      <c r="D151" s="165" t="s">
        <v>162</v>
      </c>
      <c r="E151" s="166" t="s">
        <v>205</v>
      </c>
      <c r="F151" s="167" t="s">
        <v>206</v>
      </c>
      <c r="G151" s="168" t="s">
        <v>155</v>
      </c>
      <c r="H151" s="169">
        <v>17.114999999999998</v>
      </c>
      <c r="I151" s="170"/>
      <c r="J151" s="171">
        <f>ROUND(I151*H151,2)</f>
        <v>0</v>
      </c>
      <c r="K151" s="167" t="s">
        <v>1</v>
      </c>
      <c r="L151" s="172"/>
      <c r="M151" s="173" t="s">
        <v>1</v>
      </c>
      <c r="N151" s="174" t="s">
        <v>44</v>
      </c>
      <c r="P151" s="148">
        <f>O151*H151</f>
        <v>0</v>
      </c>
      <c r="Q151" s="148">
        <v>3.0999999999999999E-3</v>
      </c>
      <c r="R151" s="148">
        <f>Q151*H151</f>
        <v>5.3056499999999993E-2</v>
      </c>
      <c r="S151" s="148">
        <v>0</v>
      </c>
      <c r="T151" s="149">
        <f>S151*H151</f>
        <v>0</v>
      </c>
      <c r="AR151" s="144" t="s">
        <v>166</v>
      </c>
      <c r="AT151" s="144" t="s">
        <v>162</v>
      </c>
      <c r="AU151" s="144" t="s">
        <v>87</v>
      </c>
      <c r="AY151" s="17" t="s">
        <v>133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7" t="s">
        <v>87</v>
      </c>
      <c r="BK151" s="145">
        <f>ROUND(I151*H151,2)</f>
        <v>0</v>
      </c>
      <c r="BL151" s="17" t="s">
        <v>140</v>
      </c>
      <c r="BM151" s="144" t="s">
        <v>207</v>
      </c>
    </row>
    <row r="152" spans="2:65" s="12" customFormat="1">
      <c r="B152" s="150"/>
      <c r="D152" s="151" t="s">
        <v>157</v>
      </c>
      <c r="E152" s="152" t="s">
        <v>1</v>
      </c>
      <c r="F152" s="153" t="s">
        <v>208</v>
      </c>
      <c r="H152" s="154">
        <v>16.3</v>
      </c>
      <c r="I152" s="155"/>
      <c r="L152" s="150"/>
      <c r="M152" s="156"/>
      <c r="T152" s="157"/>
      <c r="AT152" s="152" t="s">
        <v>157</v>
      </c>
      <c r="AU152" s="152" t="s">
        <v>87</v>
      </c>
      <c r="AV152" s="12" t="s">
        <v>89</v>
      </c>
      <c r="AW152" s="12" t="s">
        <v>35</v>
      </c>
      <c r="AX152" s="12" t="s">
        <v>87</v>
      </c>
      <c r="AY152" s="152" t="s">
        <v>133</v>
      </c>
    </row>
    <row r="153" spans="2:65" s="12" customFormat="1">
      <c r="B153" s="150"/>
      <c r="D153" s="151" t="s">
        <v>157</v>
      </c>
      <c r="F153" s="153" t="s">
        <v>209</v>
      </c>
      <c r="H153" s="154">
        <v>17.114999999999998</v>
      </c>
      <c r="I153" s="155"/>
      <c r="L153" s="150"/>
      <c r="M153" s="156"/>
      <c r="T153" s="157"/>
      <c r="AT153" s="152" t="s">
        <v>157</v>
      </c>
      <c r="AU153" s="152" t="s">
        <v>87</v>
      </c>
      <c r="AV153" s="12" t="s">
        <v>89</v>
      </c>
      <c r="AW153" s="12" t="s">
        <v>4</v>
      </c>
      <c r="AX153" s="12" t="s">
        <v>87</v>
      </c>
      <c r="AY153" s="152" t="s">
        <v>133</v>
      </c>
    </row>
    <row r="154" spans="2:65" s="1" customFormat="1" ht="33" customHeight="1">
      <c r="B154" s="32"/>
      <c r="C154" s="132" t="s">
        <v>210</v>
      </c>
      <c r="D154" s="132" t="s">
        <v>136</v>
      </c>
      <c r="E154" s="133" t="s">
        <v>211</v>
      </c>
      <c r="F154" s="134" t="s">
        <v>212</v>
      </c>
      <c r="G154" s="135" t="s">
        <v>155</v>
      </c>
      <c r="H154" s="136">
        <v>30.8</v>
      </c>
      <c r="I154" s="137"/>
      <c r="J154" s="138">
        <f>ROUND(I154*H154,2)</f>
        <v>0</v>
      </c>
      <c r="K154" s="134" t="s">
        <v>1</v>
      </c>
      <c r="L154" s="32"/>
      <c r="M154" s="146" t="s">
        <v>1</v>
      </c>
      <c r="N154" s="147" t="s">
        <v>44</v>
      </c>
      <c r="P154" s="148">
        <f>O154*H154</f>
        <v>0</v>
      </c>
      <c r="Q154" s="148">
        <v>4.0999999999999999E-4</v>
      </c>
      <c r="R154" s="148">
        <f>Q154*H154</f>
        <v>1.2628E-2</v>
      </c>
      <c r="S154" s="148">
        <v>0</v>
      </c>
      <c r="T154" s="149">
        <f>S154*H154</f>
        <v>0</v>
      </c>
      <c r="AR154" s="144" t="s">
        <v>140</v>
      </c>
      <c r="AT154" s="144" t="s">
        <v>136</v>
      </c>
      <c r="AU154" s="144" t="s">
        <v>87</v>
      </c>
      <c r="AY154" s="17" t="s">
        <v>133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87</v>
      </c>
      <c r="BK154" s="145">
        <f>ROUND(I154*H154,2)</f>
        <v>0</v>
      </c>
      <c r="BL154" s="17" t="s">
        <v>140</v>
      </c>
      <c r="BM154" s="144" t="s">
        <v>213</v>
      </c>
    </row>
    <row r="155" spans="2:65" s="12" customFormat="1">
      <c r="B155" s="150"/>
      <c r="D155" s="151" t="s">
        <v>157</v>
      </c>
      <c r="E155" s="152" t="s">
        <v>1</v>
      </c>
      <c r="F155" s="153" t="s">
        <v>214</v>
      </c>
      <c r="H155" s="154">
        <v>30.8</v>
      </c>
      <c r="I155" s="155"/>
      <c r="L155" s="150"/>
      <c r="M155" s="156"/>
      <c r="T155" s="157"/>
      <c r="AT155" s="152" t="s">
        <v>157</v>
      </c>
      <c r="AU155" s="152" t="s">
        <v>87</v>
      </c>
      <c r="AV155" s="12" t="s">
        <v>89</v>
      </c>
      <c r="AW155" s="12" t="s">
        <v>35</v>
      </c>
      <c r="AX155" s="12" t="s">
        <v>87</v>
      </c>
      <c r="AY155" s="152" t="s">
        <v>133</v>
      </c>
    </row>
    <row r="156" spans="2:65" s="1" customFormat="1" ht="24.2" customHeight="1">
      <c r="B156" s="32"/>
      <c r="C156" s="165" t="s">
        <v>215</v>
      </c>
      <c r="D156" s="165" t="s">
        <v>162</v>
      </c>
      <c r="E156" s="166" t="s">
        <v>216</v>
      </c>
      <c r="F156" s="167" t="s">
        <v>217</v>
      </c>
      <c r="G156" s="168" t="s">
        <v>155</v>
      </c>
      <c r="H156" s="169">
        <v>32.024999999999999</v>
      </c>
      <c r="I156" s="170"/>
      <c r="J156" s="171">
        <f>ROUND(I156*H156,2)</f>
        <v>0</v>
      </c>
      <c r="K156" s="167" t="s">
        <v>165</v>
      </c>
      <c r="L156" s="172"/>
      <c r="M156" s="173" t="s">
        <v>1</v>
      </c>
      <c r="N156" s="174" t="s">
        <v>44</v>
      </c>
      <c r="P156" s="148">
        <f>O156*H156</f>
        <v>0</v>
      </c>
      <c r="Q156" s="148">
        <v>4.5999999999999999E-3</v>
      </c>
      <c r="R156" s="148">
        <f>Q156*H156</f>
        <v>0.147315</v>
      </c>
      <c r="S156" s="148">
        <v>0</v>
      </c>
      <c r="T156" s="149">
        <f>S156*H156</f>
        <v>0</v>
      </c>
      <c r="AR156" s="144" t="s">
        <v>166</v>
      </c>
      <c r="AT156" s="144" t="s">
        <v>162</v>
      </c>
      <c r="AU156" s="144" t="s">
        <v>87</v>
      </c>
      <c r="AY156" s="17" t="s">
        <v>133</v>
      </c>
      <c r="BE156" s="145">
        <f>IF(N156="základní",J156,0)</f>
        <v>0</v>
      </c>
      <c r="BF156" s="145">
        <f>IF(N156="snížená",J156,0)</f>
        <v>0</v>
      </c>
      <c r="BG156" s="145">
        <f>IF(N156="zákl. přenesená",J156,0)</f>
        <v>0</v>
      </c>
      <c r="BH156" s="145">
        <f>IF(N156="sníž. přenesená",J156,0)</f>
        <v>0</v>
      </c>
      <c r="BI156" s="145">
        <f>IF(N156="nulová",J156,0)</f>
        <v>0</v>
      </c>
      <c r="BJ156" s="17" t="s">
        <v>87</v>
      </c>
      <c r="BK156" s="145">
        <f>ROUND(I156*H156,2)</f>
        <v>0</v>
      </c>
      <c r="BL156" s="17" t="s">
        <v>140</v>
      </c>
      <c r="BM156" s="144" t="s">
        <v>218</v>
      </c>
    </row>
    <row r="157" spans="2:65" s="12" customFormat="1">
      <c r="B157" s="150"/>
      <c r="D157" s="151" t="s">
        <v>157</v>
      </c>
      <c r="E157" s="152" t="s">
        <v>1</v>
      </c>
      <c r="F157" s="153" t="s">
        <v>219</v>
      </c>
      <c r="H157" s="154">
        <v>30.5</v>
      </c>
      <c r="I157" s="155"/>
      <c r="L157" s="150"/>
      <c r="M157" s="156"/>
      <c r="T157" s="157"/>
      <c r="AT157" s="152" t="s">
        <v>157</v>
      </c>
      <c r="AU157" s="152" t="s">
        <v>87</v>
      </c>
      <c r="AV157" s="12" t="s">
        <v>89</v>
      </c>
      <c r="AW157" s="12" t="s">
        <v>35</v>
      </c>
      <c r="AX157" s="12" t="s">
        <v>87</v>
      </c>
      <c r="AY157" s="152" t="s">
        <v>133</v>
      </c>
    </row>
    <row r="158" spans="2:65" s="12" customFormat="1">
      <c r="B158" s="150"/>
      <c r="D158" s="151" t="s">
        <v>157</v>
      </c>
      <c r="F158" s="153" t="s">
        <v>220</v>
      </c>
      <c r="H158" s="154">
        <v>32.024999999999999</v>
      </c>
      <c r="I158" s="155"/>
      <c r="L158" s="150"/>
      <c r="M158" s="156"/>
      <c r="T158" s="157"/>
      <c r="AT158" s="152" t="s">
        <v>157</v>
      </c>
      <c r="AU158" s="152" t="s">
        <v>87</v>
      </c>
      <c r="AV158" s="12" t="s">
        <v>89</v>
      </c>
      <c r="AW158" s="12" t="s">
        <v>4</v>
      </c>
      <c r="AX158" s="12" t="s">
        <v>87</v>
      </c>
      <c r="AY158" s="152" t="s">
        <v>133</v>
      </c>
    </row>
    <row r="159" spans="2:65" s="1" customFormat="1" ht="24.2" customHeight="1">
      <c r="B159" s="32"/>
      <c r="C159" s="165" t="s">
        <v>221</v>
      </c>
      <c r="D159" s="165" t="s">
        <v>162</v>
      </c>
      <c r="E159" s="166" t="s">
        <v>222</v>
      </c>
      <c r="F159" s="167" t="s">
        <v>223</v>
      </c>
      <c r="G159" s="168" t="s">
        <v>155</v>
      </c>
      <c r="H159" s="169">
        <v>0.315</v>
      </c>
      <c r="I159" s="170"/>
      <c r="J159" s="171">
        <f>ROUND(I159*H159,2)</f>
        <v>0</v>
      </c>
      <c r="K159" s="167" t="s">
        <v>1</v>
      </c>
      <c r="L159" s="172"/>
      <c r="M159" s="173" t="s">
        <v>1</v>
      </c>
      <c r="N159" s="174" t="s">
        <v>44</v>
      </c>
      <c r="P159" s="148">
        <f>O159*H159</f>
        <v>0</v>
      </c>
      <c r="Q159" s="148">
        <v>5.8999999999999999E-3</v>
      </c>
      <c r="R159" s="148">
        <f>Q159*H159</f>
        <v>1.8584999999999999E-3</v>
      </c>
      <c r="S159" s="148">
        <v>0</v>
      </c>
      <c r="T159" s="149">
        <f>S159*H159</f>
        <v>0</v>
      </c>
      <c r="AR159" s="144" t="s">
        <v>166</v>
      </c>
      <c r="AT159" s="144" t="s">
        <v>162</v>
      </c>
      <c r="AU159" s="144" t="s">
        <v>87</v>
      </c>
      <c r="AY159" s="17" t="s">
        <v>133</v>
      </c>
      <c r="BE159" s="145">
        <f>IF(N159="základní",J159,0)</f>
        <v>0</v>
      </c>
      <c r="BF159" s="145">
        <f>IF(N159="snížená",J159,0)</f>
        <v>0</v>
      </c>
      <c r="BG159" s="145">
        <f>IF(N159="zákl. přenesená",J159,0)</f>
        <v>0</v>
      </c>
      <c r="BH159" s="145">
        <f>IF(N159="sníž. přenesená",J159,0)</f>
        <v>0</v>
      </c>
      <c r="BI159" s="145">
        <f>IF(N159="nulová",J159,0)</f>
        <v>0</v>
      </c>
      <c r="BJ159" s="17" t="s">
        <v>87</v>
      </c>
      <c r="BK159" s="145">
        <f>ROUND(I159*H159,2)</f>
        <v>0</v>
      </c>
      <c r="BL159" s="17" t="s">
        <v>140</v>
      </c>
      <c r="BM159" s="144" t="s">
        <v>224</v>
      </c>
    </row>
    <row r="160" spans="2:65" s="12" customFormat="1">
      <c r="B160" s="150"/>
      <c r="D160" s="151" t="s">
        <v>157</v>
      </c>
      <c r="F160" s="153" t="s">
        <v>225</v>
      </c>
      <c r="H160" s="154">
        <v>0.315</v>
      </c>
      <c r="I160" s="155"/>
      <c r="L160" s="150"/>
      <c r="M160" s="156"/>
      <c r="T160" s="157"/>
      <c r="AT160" s="152" t="s">
        <v>157</v>
      </c>
      <c r="AU160" s="152" t="s">
        <v>87</v>
      </c>
      <c r="AV160" s="12" t="s">
        <v>89</v>
      </c>
      <c r="AW160" s="12" t="s">
        <v>4</v>
      </c>
      <c r="AX160" s="12" t="s">
        <v>87</v>
      </c>
      <c r="AY160" s="152" t="s">
        <v>133</v>
      </c>
    </row>
    <row r="161" spans="2:65" s="1" customFormat="1" ht="24.2" customHeight="1">
      <c r="B161" s="32"/>
      <c r="C161" s="132" t="s">
        <v>226</v>
      </c>
      <c r="D161" s="132" t="s">
        <v>136</v>
      </c>
      <c r="E161" s="133" t="s">
        <v>227</v>
      </c>
      <c r="F161" s="134" t="s">
        <v>228</v>
      </c>
      <c r="G161" s="135" t="s">
        <v>229</v>
      </c>
      <c r="H161" s="175"/>
      <c r="I161" s="137"/>
      <c r="J161" s="138">
        <f>ROUND(I161*H161,2)</f>
        <v>0</v>
      </c>
      <c r="K161" s="134" t="s">
        <v>1</v>
      </c>
      <c r="L161" s="32"/>
      <c r="M161" s="146" t="s">
        <v>1</v>
      </c>
      <c r="N161" s="147" t="s">
        <v>44</v>
      </c>
      <c r="P161" s="148">
        <f>O161*H161</f>
        <v>0</v>
      </c>
      <c r="Q161" s="148">
        <v>0</v>
      </c>
      <c r="R161" s="148">
        <f>Q161*H161</f>
        <v>0</v>
      </c>
      <c r="S161" s="148">
        <v>0</v>
      </c>
      <c r="T161" s="149">
        <f>S161*H161</f>
        <v>0</v>
      </c>
      <c r="AR161" s="144" t="s">
        <v>140</v>
      </c>
      <c r="AT161" s="144" t="s">
        <v>136</v>
      </c>
      <c r="AU161" s="144" t="s">
        <v>87</v>
      </c>
      <c r="AY161" s="17" t="s">
        <v>133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7" t="s">
        <v>87</v>
      </c>
      <c r="BK161" s="145">
        <f>ROUND(I161*H161,2)</f>
        <v>0</v>
      </c>
      <c r="BL161" s="17" t="s">
        <v>140</v>
      </c>
      <c r="BM161" s="144" t="s">
        <v>230</v>
      </c>
    </row>
    <row r="162" spans="2:65" s="11" customFormat="1" ht="25.9" customHeight="1">
      <c r="B162" s="120"/>
      <c r="D162" s="121" t="s">
        <v>78</v>
      </c>
      <c r="E162" s="122" t="s">
        <v>131</v>
      </c>
      <c r="F162" s="122" t="s">
        <v>132</v>
      </c>
      <c r="I162" s="123"/>
      <c r="J162" s="124">
        <f>BK162</f>
        <v>0</v>
      </c>
      <c r="L162" s="120"/>
      <c r="M162" s="125"/>
      <c r="P162" s="126">
        <f>P163</f>
        <v>0</v>
      </c>
      <c r="R162" s="126">
        <f>R163</f>
        <v>0.29707065000000005</v>
      </c>
      <c r="T162" s="127">
        <f>T163</f>
        <v>0</v>
      </c>
      <c r="AR162" s="121" t="s">
        <v>89</v>
      </c>
      <c r="AT162" s="128" t="s">
        <v>78</v>
      </c>
      <c r="AU162" s="128" t="s">
        <v>79</v>
      </c>
      <c r="AY162" s="121" t="s">
        <v>133</v>
      </c>
      <c r="BK162" s="129">
        <f>BK163</f>
        <v>0</v>
      </c>
    </row>
    <row r="163" spans="2:65" s="11" customFormat="1" ht="22.9" customHeight="1">
      <c r="B163" s="120"/>
      <c r="D163" s="121" t="s">
        <v>78</v>
      </c>
      <c r="E163" s="130" t="s">
        <v>231</v>
      </c>
      <c r="F163" s="130" t="s">
        <v>232</v>
      </c>
      <c r="I163" s="123"/>
      <c r="J163" s="131">
        <f>BK163</f>
        <v>0</v>
      </c>
      <c r="L163" s="120"/>
      <c r="M163" s="125"/>
      <c r="P163" s="126">
        <f>P164+SUM(P165:P191)</f>
        <v>0</v>
      </c>
      <c r="R163" s="126">
        <f>R164+SUM(R165:R191)</f>
        <v>0.29707065000000005</v>
      </c>
      <c r="T163" s="127">
        <f>T164+SUM(T165:T191)</f>
        <v>0</v>
      </c>
      <c r="AR163" s="121" t="s">
        <v>89</v>
      </c>
      <c r="AT163" s="128" t="s">
        <v>78</v>
      </c>
      <c r="AU163" s="128" t="s">
        <v>87</v>
      </c>
      <c r="AY163" s="121" t="s">
        <v>133</v>
      </c>
      <c r="BK163" s="129">
        <f>BK164+SUM(BK165:BK191)</f>
        <v>0</v>
      </c>
    </row>
    <row r="164" spans="2:65" s="1" customFormat="1" ht="21.75" customHeight="1">
      <c r="B164" s="32"/>
      <c r="C164" s="132" t="s">
        <v>233</v>
      </c>
      <c r="D164" s="132" t="s">
        <v>136</v>
      </c>
      <c r="E164" s="133" t="s">
        <v>234</v>
      </c>
      <c r="F164" s="134" t="s">
        <v>235</v>
      </c>
      <c r="G164" s="135" t="s">
        <v>236</v>
      </c>
      <c r="H164" s="136">
        <v>217.79</v>
      </c>
      <c r="I164" s="137"/>
      <c r="J164" s="138">
        <f>ROUND(I164*H164,2)</f>
        <v>0</v>
      </c>
      <c r="K164" s="134" t="s">
        <v>165</v>
      </c>
      <c r="L164" s="32"/>
      <c r="M164" s="146" t="s">
        <v>1</v>
      </c>
      <c r="N164" s="147" t="s">
        <v>44</v>
      </c>
      <c r="P164" s="148">
        <f>O164*H164</f>
        <v>0</v>
      </c>
      <c r="Q164" s="148">
        <v>6.9999999999999994E-5</v>
      </c>
      <c r="R164" s="148">
        <f>Q164*H164</f>
        <v>1.5245299999999998E-2</v>
      </c>
      <c r="S164" s="148">
        <v>0</v>
      </c>
      <c r="T164" s="149">
        <f>S164*H164</f>
        <v>0</v>
      </c>
      <c r="AR164" s="144" t="s">
        <v>140</v>
      </c>
      <c r="AT164" s="144" t="s">
        <v>136</v>
      </c>
      <c r="AU164" s="144" t="s">
        <v>89</v>
      </c>
      <c r="AY164" s="17" t="s">
        <v>133</v>
      </c>
      <c r="BE164" s="145">
        <f>IF(N164="základní",J164,0)</f>
        <v>0</v>
      </c>
      <c r="BF164" s="145">
        <f>IF(N164="snížená",J164,0)</f>
        <v>0</v>
      </c>
      <c r="BG164" s="145">
        <f>IF(N164="zákl. přenesená",J164,0)</f>
        <v>0</v>
      </c>
      <c r="BH164" s="145">
        <f>IF(N164="sníž. přenesená",J164,0)</f>
        <v>0</v>
      </c>
      <c r="BI164" s="145">
        <f>IF(N164="nulová",J164,0)</f>
        <v>0</v>
      </c>
      <c r="BJ164" s="17" t="s">
        <v>87</v>
      </c>
      <c r="BK164" s="145">
        <f>ROUND(I164*H164,2)</f>
        <v>0</v>
      </c>
      <c r="BL164" s="17" t="s">
        <v>140</v>
      </c>
      <c r="BM164" s="144" t="s">
        <v>237</v>
      </c>
    </row>
    <row r="165" spans="2:65" s="12" customFormat="1">
      <c r="B165" s="150"/>
      <c r="D165" s="151" t="s">
        <v>157</v>
      </c>
      <c r="E165" s="152" t="s">
        <v>1</v>
      </c>
      <c r="F165" s="153" t="s">
        <v>238</v>
      </c>
      <c r="H165" s="154">
        <v>58.44</v>
      </c>
      <c r="I165" s="155"/>
      <c r="L165" s="150"/>
      <c r="M165" s="156"/>
      <c r="T165" s="157"/>
      <c r="AT165" s="152" t="s">
        <v>157</v>
      </c>
      <c r="AU165" s="152" t="s">
        <v>89</v>
      </c>
      <c r="AV165" s="12" t="s">
        <v>89</v>
      </c>
      <c r="AW165" s="12" t="s">
        <v>35</v>
      </c>
      <c r="AX165" s="12" t="s">
        <v>79</v>
      </c>
      <c r="AY165" s="152" t="s">
        <v>133</v>
      </c>
    </row>
    <row r="166" spans="2:65" s="12" customFormat="1">
      <c r="B166" s="150"/>
      <c r="D166" s="151" t="s">
        <v>157</v>
      </c>
      <c r="E166" s="152" t="s">
        <v>1</v>
      </c>
      <c r="F166" s="153" t="s">
        <v>239</v>
      </c>
      <c r="H166" s="154">
        <v>53</v>
      </c>
      <c r="I166" s="155"/>
      <c r="L166" s="150"/>
      <c r="M166" s="156"/>
      <c r="T166" s="157"/>
      <c r="AT166" s="152" t="s">
        <v>157</v>
      </c>
      <c r="AU166" s="152" t="s">
        <v>89</v>
      </c>
      <c r="AV166" s="12" t="s">
        <v>89</v>
      </c>
      <c r="AW166" s="12" t="s">
        <v>35</v>
      </c>
      <c r="AX166" s="12" t="s">
        <v>79</v>
      </c>
      <c r="AY166" s="152" t="s">
        <v>133</v>
      </c>
    </row>
    <row r="167" spans="2:65" s="12" customFormat="1">
      <c r="B167" s="150"/>
      <c r="D167" s="151" t="s">
        <v>157</v>
      </c>
      <c r="E167" s="152" t="s">
        <v>1</v>
      </c>
      <c r="F167" s="153" t="s">
        <v>240</v>
      </c>
      <c r="H167" s="154">
        <v>106.35</v>
      </c>
      <c r="I167" s="155"/>
      <c r="L167" s="150"/>
      <c r="M167" s="156"/>
      <c r="T167" s="157"/>
      <c r="AT167" s="152" t="s">
        <v>157</v>
      </c>
      <c r="AU167" s="152" t="s">
        <v>89</v>
      </c>
      <c r="AV167" s="12" t="s">
        <v>89</v>
      </c>
      <c r="AW167" s="12" t="s">
        <v>35</v>
      </c>
      <c r="AX167" s="12" t="s">
        <v>79</v>
      </c>
      <c r="AY167" s="152" t="s">
        <v>133</v>
      </c>
    </row>
    <row r="168" spans="2:65" s="13" customFormat="1">
      <c r="B168" s="158"/>
      <c r="D168" s="151" t="s">
        <v>157</v>
      </c>
      <c r="E168" s="159" t="s">
        <v>1</v>
      </c>
      <c r="F168" s="160" t="s">
        <v>160</v>
      </c>
      <c r="H168" s="161">
        <v>217.79</v>
      </c>
      <c r="I168" s="162"/>
      <c r="L168" s="158"/>
      <c r="M168" s="163"/>
      <c r="T168" s="164"/>
      <c r="AT168" s="159" t="s">
        <v>157</v>
      </c>
      <c r="AU168" s="159" t="s">
        <v>89</v>
      </c>
      <c r="AV168" s="13" t="s">
        <v>161</v>
      </c>
      <c r="AW168" s="13" t="s">
        <v>35</v>
      </c>
      <c r="AX168" s="13" t="s">
        <v>87</v>
      </c>
      <c r="AY168" s="159" t="s">
        <v>133</v>
      </c>
    </row>
    <row r="169" spans="2:65" s="1" customFormat="1" ht="16.5" customHeight="1">
      <c r="B169" s="32"/>
      <c r="C169" s="165" t="s">
        <v>8</v>
      </c>
      <c r="D169" s="165" t="s">
        <v>162</v>
      </c>
      <c r="E169" s="166" t="s">
        <v>241</v>
      </c>
      <c r="F169" s="167" t="s">
        <v>242</v>
      </c>
      <c r="G169" s="168" t="s">
        <v>243</v>
      </c>
      <c r="H169" s="169">
        <v>5.8999999999999997E-2</v>
      </c>
      <c r="I169" s="170"/>
      <c r="J169" s="171">
        <f>ROUND(I169*H169,2)</f>
        <v>0</v>
      </c>
      <c r="K169" s="167" t="s">
        <v>1</v>
      </c>
      <c r="L169" s="172"/>
      <c r="M169" s="173" t="s">
        <v>1</v>
      </c>
      <c r="N169" s="174" t="s">
        <v>44</v>
      </c>
      <c r="P169" s="148">
        <f>O169*H169</f>
        <v>0</v>
      </c>
      <c r="Q169" s="148">
        <v>1</v>
      </c>
      <c r="R169" s="148">
        <f>Q169*H169</f>
        <v>5.8999999999999997E-2</v>
      </c>
      <c r="S169" s="148">
        <v>0</v>
      </c>
      <c r="T169" s="149">
        <f>S169*H169</f>
        <v>0</v>
      </c>
      <c r="AR169" s="144" t="s">
        <v>166</v>
      </c>
      <c r="AT169" s="144" t="s">
        <v>162</v>
      </c>
      <c r="AU169" s="144" t="s">
        <v>89</v>
      </c>
      <c r="AY169" s="17" t="s">
        <v>133</v>
      </c>
      <c r="BE169" s="145">
        <f>IF(N169="základní",J169,0)</f>
        <v>0</v>
      </c>
      <c r="BF169" s="145">
        <f>IF(N169="snížená",J169,0)</f>
        <v>0</v>
      </c>
      <c r="BG169" s="145">
        <f>IF(N169="zákl. přenesená",J169,0)</f>
        <v>0</v>
      </c>
      <c r="BH169" s="145">
        <f>IF(N169="sníž. přenesená",J169,0)</f>
        <v>0</v>
      </c>
      <c r="BI169" s="145">
        <f>IF(N169="nulová",J169,0)</f>
        <v>0</v>
      </c>
      <c r="BJ169" s="17" t="s">
        <v>87</v>
      </c>
      <c r="BK169" s="145">
        <f>ROUND(I169*H169,2)</f>
        <v>0</v>
      </c>
      <c r="BL169" s="17" t="s">
        <v>140</v>
      </c>
      <c r="BM169" s="144" t="s">
        <v>244</v>
      </c>
    </row>
    <row r="170" spans="2:65" s="12" customFormat="1">
      <c r="B170" s="150"/>
      <c r="D170" s="151" t="s">
        <v>157</v>
      </c>
      <c r="E170" s="152" t="s">
        <v>1</v>
      </c>
      <c r="F170" s="153" t="s">
        <v>245</v>
      </c>
      <c r="H170" s="154">
        <v>5.8999999999999997E-2</v>
      </c>
      <c r="I170" s="155"/>
      <c r="L170" s="150"/>
      <c r="M170" s="156"/>
      <c r="T170" s="157"/>
      <c r="AT170" s="152" t="s">
        <v>157</v>
      </c>
      <c r="AU170" s="152" t="s">
        <v>89</v>
      </c>
      <c r="AV170" s="12" t="s">
        <v>89</v>
      </c>
      <c r="AW170" s="12" t="s">
        <v>35</v>
      </c>
      <c r="AX170" s="12" t="s">
        <v>87</v>
      </c>
      <c r="AY170" s="152" t="s">
        <v>133</v>
      </c>
    </row>
    <row r="171" spans="2:65" s="1" customFormat="1" ht="16.5" customHeight="1">
      <c r="B171" s="32"/>
      <c r="C171" s="165" t="s">
        <v>140</v>
      </c>
      <c r="D171" s="165" t="s">
        <v>162</v>
      </c>
      <c r="E171" s="166" t="s">
        <v>246</v>
      </c>
      <c r="F171" s="167" t="s">
        <v>247</v>
      </c>
      <c r="G171" s="168" t="s">
        <v>243</v>
      </c>
      <c r="H171" s="169">
        <v>5.2999999999999999E-2</v>
      </c>
      <c r="I171" s="170"/>
      <c r="J171" s="171">
        <f>ROUND(I171*H171,2)</f>
        <v>0</v>
      </c>
      <c r="K171" s="167" t="s">
        <v>1</v>
      </c>
      <c r="L171" s="172"/>
      <c r="M171" s="173" t="s">
        <v>1</v>
      </c>
      <c r="N171" s="174" t="s">
        <v>44</v>
      </c>
      <c r="P171" s="148">
        <f>O171*H171</f>
        <v>0</v>
      </c>
      <c r="Q171" s="148">
        <v>1</v>
      </c>
      <c r="R171" s="148">
        <f>Q171*H171</f>
        <v>5.2999999999999999E-2</v>
      </c>
      <c r="S171" s="148">
        <v>0</v>
      </c>
      <c r="T171" s="149">
        <f>S171*H171</f>
        <v>0</v>
      </c>
      <c r="AR171" s="144" t="s">
        <v>166</v>
      </c>
      <c r="AT171" s="144" t="s">
        <v>162</v>
      </c>
      <c r="AU171" s="144" t="s">
        <v>89</v>
      </c>
      <c r="AY171" s="17" t="s">
        <v>133</v>
      </c>
      <c r="BE171" s="145">
        <f>IF(N171="základní",J171,0)</f>
        <v>0</v>
      </c>
      <c r="BF171" s="145">
        <f>IF(N171="snížená",J171,0)</f>
        <v>0</v>
      </c>
      <c r="BG171" s="145">
        <f>IF(N171="zákl. přenesená",J171,0)</f>
        <v>0</v>
      </c>
      <c r="BH171" s="145">
        <f>IF(N171="sníž. přenesená",J171,0)</f>
        <v>0</v>
      </c>
      <c r="BI171" s="145">
        <f>IF(N171="nulová",J171,0)</f>
        <v>0</v>
      </c>
      <c r="BJ171" s="17" t="s">
        <v>87</v>
      </c>
      <c r="BK171" s="145">
        <f>ROUND(I171*H171,2)</f>
        <v>0</v>
      </c>
      <c r="BL171" s="17" t="s">
        <v>140</v>
      </c>
      <c r="BM171" s="144" t="s">
        <v>248</v>
      </c>
    </row>
    <row r="172" spans="2:65" s="12" customFormat="1">
      <c r="B172" s="150"/>
      <c r="D172" s="151" t="s">
        <v>157</v>
      </c>
      <c r="E172" s="152" t="s">
        <v>1</v>
      </c>
      <c r="F172" s="153" t="s">
        <v>249</v>
      </c>
      <c r="H172" s="154">
        <v>5.2999999999999999E-2</v>
      </c>
      <c r="I172" s="155"/>
      <c r="L172" s="150"/>
      <c r="M172" s="156"/>
      <c r="T172" s="157"/>
      <c r="AT172" s="152" t="s">
        <v>157</v>
      </c>
      <c r="AU172" s="152" t="s">
        <v>89</v>
      </c>
      <c r="AV172" s="12" t="s">
        <v>89</v>
      </c>
      <c r="AW172" s="12" t="s">
        <v>35</v>
      </c>
      <c r="AX172" s="12" t="s">
        <v>87</v>
      </c>
      <c r="AY172" s="152" t="s">
        <v>133</v>
      </c>
    </row>
    <row r="173" spans="2:65" s="1" customFormat="1" ht="16.5" customHeight="1">
      <c r="B173" s="32"/>
      <c r="C173" s="165" t="s">
        <v>250</v>
      </c>
      <c r="D173" s="165" t="s">
        <v>162</v>
      </c>
      <c r="E173" s="166" t="s">
        <v>251</v>
      </c>
      <c r="F173" s="167" t="s">
        <v>252</v>
      </c>
      <c r="G173" s="168" t="s">
        <v>243</v>
      </c>
      <c r="H173" s="169">
        <v>0.106</v>
      </c>
      <c r="I173" s="170"/>
      <c r="J173" s="171">
        <f>ROUND(I173*H173,2)</f>
        <v>0</v>
      </c>
      <c r="K173" s="167" t="s">
        <v>1</v>
      </c>
      <c r="L173" s="172"/>
      <c r="M173" s="173" t="s">
        <v>1</v>
      </c>
      <c r="N173" s="174" t="s">
        <v>44</v>
      </c>
      <c r="P173" s="148">
        <f>O173*H173</f>
        <v>0</v>
      </c>
      <c r="Q173" s="148">
        <v>1</v>
      </c>
      <c r="R173" s="148">
        <f>Q173*H173</f>
        <v>0.106</v>
      </c>
      <c r="S173" s="148">
        <v>0</v>
      </c>
      <c r="T173" s="149">
        <f>S173*H173</f>
        <v>0</v>
      </c>
      <c r="AR173" s="144" t="s">
        <v>166</v>
      </c>
      <c r="AT173" s="144" t="s">
        <v>162</v>
      </c>
      <c r="AU173" s="144" t="s">
        <v>89</v>
      </c>
      <c r="AY173" s="17" t="s">
        <v>133</v>
      </c>
      <c r="BE173" s="145">
        <f>IF(N173="základní",J173,0)</f>
        <v>0</v>
      </c>
      <c r="BF173" s="145">
        <f>IF(N173="snížená",J173,0)</f>
        <v>0</v>
      </c>
      <c r="BG173" s="145">
        <f>IF(N173="zákl. přenesená",J173,0)</f>
        <v>0</v>
      </c>
      <c r="BH173" s="145">
        <f>IF(N173="sníž. přenesená",J173,0)</f>
        <v>0</v>
      </c>
      <c r="BI173" s="145">
        <f>IF(N173="nulová",J173,0)</f>
        <v>0</v>
      </c>
      <c r="BJ173" s="17" t="s">
        <v>87</v>
      </c>
      <c r="BK173" s="145">
        <f>ROUND(I173*H173,2)</f>
        <v>0</v>
      </c>
      <c r="BL173" s="17" t="s">
        <v>140</v>
      </c>
      <c r="BM173" s="144" t="s">
        <v>253</v>
      </c>
    </row>
    <row r="174" spans="2:65" s="12" customFormat="1">
      <c r="B174" s="150"/>
      <c r="D174" s="151" t="s">
        <v>157</v>
      </c>
      <c r="E174" s="152" t="s">
        <v>1</v>
      </c>
      <c r="F174" s="153" t="s">
        <v>254</v>
      </c>
      <c r="H174" s="154">
        <v>0.106</v>
      </c>
      <c r="I174" s="155"/>
      <c r="L174" s="150"/>
      <c r="M174" s="156"/>
      <c r="T174" s="157"/>
      <c r="AT174" s="152" t="s">
        <v>157</v>
      </c>
      <c r="AU174" s="152" t="s">
        <v>89</v>
      </c>
      <c r="AV174" s="12" t="s">
        <v>89</v>
      </c>
      <c r="AW174" s="12" t="s">
        <v>35</v>
      </c>
      <c r="AX174" s="12" t="s">
        <v>87</v>
      </c>
      <c r="AY174" s="152" t="s">
        <v>133</v>
      </c>
    </row>
    <row r="175" spans="2:65" s="1" customFormat="1" ht="16.5" customHeight="1">
      <c r="B175" s="32"/>
      <c r="C175" s="132" t="s">
        <v>255</v>
      </c>
      <c r="D175" s="132" t="s">
        <v>136</v>
      </c>
      <c r="E175" s="133" t="s">
        <v>256</v>
      </c>
      <c r="F175" s="134" t="s">
        <v>257</v>
      </c>
      <c r="G175" s="135" t="s">
        <v>236</v>
      </c>
      <c r="H175" s="136">
        <v>2</v>
      </c>
      <c r="I175" s="137"/>
      <c r="J175" s="138">
        <f t="shared" ref="J175:J190" si="0">ROUND(I175*H175,2)</f>
        <v>0</v>
      </c>
      <c r="K175" s="134" t="s">
        <v>1</v>
      </c>
      <c r="L175" s="32"/>
      <c r="M175" s="146" t="s">
        <v>1</v>
      </c>
      <c r="N175" s="147" t="s">
        <v>44</v>
      </c>
      <c r="P175" s="148">
        <f t="shared" ref="P175:P190" si="1">O175*H175</f>
        <v>0</v>
      </c>
      <c r="Q175" s="148">
        <v>0</v>
      </c>
      <c r="R175" s="148">
        <f t="shared" ref="R175:R190" si="2">Q175*H175</f>
        <v>0</v>
      </c>
      <c r="S175" s="148">
        <v>0</v>
      </c>
      <c r="T175" s="149">
        <f t="shared" ref="T175:T190" si="3">S175*H175</f>
        <v>0</v>
      </c>
      <c r="AR175" s="144" t="s">
        <v>258</v>
      </c>
      <c r="AT175" s="144" t="s">
        <v>136</v>
      </c>
      <c r="AU175" s="144" t="s">
        <v>89</v>
      </c>
      <c r="AY175" s="17" t="s">
        <v>133</v>
      </c>
      <c r="BE175" s="145">
        <f t="shared" ref="BE175:BE190" si="4">IF(N175="základní",J175,0)</f>
        <v>0</v>
      </c>
      <c r="BF175" s="145">
        <f t="shared" ref="BF175:BF190" si="5">IF(N175="snížená",J175,0)</f>
        <v>0</v>
      </c>
      <c r="BG175" s="145">
        <f t="shared" ref="BG175:BG190" si="6">IF(N175="zákl. přenesená",J175,0)</f>
        <v>0</v>
      </c>
      <c r="BH175" s="145">
        <f t="shared" ref="BH175:BH190" si="7">IF(N175="sníž. přenesená",J175,0)</f>
        <v>0</v>
      </c>
      <c r="BI175" s="145">
        <f t="shared" ref="BI175:BI190" si="8">IF(N175="nulová",J175,0)</f>
        <v>0</v>
      </c>
      <c r="BJ175" s="17" t="s">
        <v>87</v>
      </c>
      <c r="BK175" s="145">
        <f t="shared" ref="BK175:BK190" si="9">ROUND(I175*H175,2)</f>
        <v>0</v>
      </c>
      <c r="BL175" s="17" t="s">
        <v>258</v>
      </c>
      <c r="BM175" s="144" t="s">
        <v>259</v>
      </c>
    </row>
    <row r="176" spans="2:65" s="1" customFormat="1" ht="16.5" customHeight="1">
      <c r="B176" s="32"/>
      <c r="C176" s="165" t="s">
        <v>260</v>
      </c>
      <c r="D176" s="165" t="s">
        <v>162</v>
      </c>
      <c r="E176" s="166" t="s">
        <v>261</v>
      </c>
      <c r="F176" s="167" t="s">
        <v>262</v>
      </c>
      <c r="G176" s="168" t="s">
        <v>263</v>
      </c>
      <c r="H176" s="169">
        <v>2</v>
      </c>
      <c r="I176" s="170"/>
      <c r="J176" s="171">
        <f t="shared" si="0"/>
        <v>0</v>
      </c>
      <c r="K176" s="167" t="s">
        <v>165</v>
      </c>
      <c r="L176" s="172"/>
      <c r="M176" s="173" t="s">
        <v>1</v>
      </c>
      <c r="N176" s="174" t="s">
        <v>44</v>
      </c>
      <c r="P176" s="148">
        <f t="shared" si="1"/>
        <v>0</v>
      </c>
      <c r="Q176" s="148">
        <v>5.0000000000000001E-4</v>
      </c>
      <c r="R176" s="148">
        <f t="shared" si="2"/>
        <v>1E-3</v>
      </c>
      <c r="S176" s="148">
        <v>0</v>
      </c>
      <c r="T176" s="149">
        <f t="shared" si="3"/>
        <v>0</v>
      </c>
      <c r="AR176" s="144" t="s">
        <v>264</v>
      </c>
      <c r="AT176" s="144" t="s">
        <v>162</v>
      </c>
      <c r="AU176" s="144" t="s">
        <v>89</v>
      </c>
      <c r="AY176" s="17" t="s">
        <v>133</v>
      </c>
      <c r="BE176" s="145">
        <f t="shared" si="4"/>
        <v>0</v>
      </c>
      <c r="BF176" s="145">
        <f t="shared" si="5"/>
        <v>0</v>
      </c>
      <c r="BG176" s="145">
        <f t="shared" si="6"/>
        <v>0</v>
      </c>
      <c r="BH176" s="145">
        <f t="shared" si="7"/>
        <v>0</v>
      </c>
      <c r="BI176" s="145">
        <f t="shared" si="8"/>
        <v>0</v>
      </c>
      <c r="BJ176" s="17" t="s">
        <v>87</v>
      </c>
      <c r="BK176" s="145">
        <f t="shared" si="9"/>
        <v>0</v>
      </c>
      <c r="BL176" s="17" t="s">
        <v>258</v>
      </c>
      <c r="BM176" s="144" t="s">
        <v>265</v>
      </c>
    </row>
    <row r="177" spans="2:65" s="1" customFormat="1" ht="16.5" customHeight="1">
      <c r="B177" s="32"/>
      <c r="C177" s="165" t="s">
        <v>266</v>
      </c>
      <c r="D177" s="165" t="s">
        <v>162</v>
      </c>
      <c r="E177" s="166" t="s">
        <v>267</v>
      </c>
      <c r="F177" s="167" t="s">
        <v>268</v>
      </c>
      <c r="G177" s="168" t="s">
        <v>263</v>
      </c>
      <c r="H177" s="169">
        <v>20</v>
      </c>
      <c r="I177" s="170"/>
      <c r="J177" s="171">
        <f t="shared" si="0"/>
        <v>0</v>
      </c>
      <c r="K177" s="167" t="s">
        <v>165</v>
      </c>
      <c r="L177" s="172"/>
      <c r="M177" s="173" t="s">
        <v>1</v>
      </c>
      <c r="N177" s="174" t="s">
        <v>44</v>
      </c>
      <c r="P177" s="148">
        <f t="shared" si="1"/>
        <v>0</v>
      </c>
      <c r="Q177" s="148">
        <v>6.0000000000000002E-5</v>
      </c>
      <c r="R177" s="148">
        <f t="shared" si="2"/>
        <v>1.2000000000000001E-3</v>
      </c>
      <c r="S177" s="148">
        <v>0</v>
      </c>
      <c r="T177" s="149">
        <f t="shared" si="3"/>
        <v>0</v>
      </c>
      <c r="AR177" s="144" t="s">
        <v>264</v>
      </c>
      <c r="AT177" s="144" t="s">
        <v>162</v>
      </c>
      <c r="AU177" s="144" t="s">
        <v>89</v>
      </c>
      <c r="AY177" s="17" t="s">
        <v>133</v>
      </c>
      <c r="BE177" s="145">
        <f t="shared" si="4"/>
        <v>0</v>
      </c>
      <c r="BF177" s="145">
        <f t="shared" si="5"/>
        <v>0</v>
      </c>
      <c r="BG177" s="145">
        <f t="shared" si="6"/>
        <v>0</v>
      </c>
      <c r="BH177" s="145">
        <f t="shared" si="7"/>
        <v>0</v>
      </c>
      <c r="BI177" s="145">
        <f t="shared" si="8"/>
        <v>0</v>
      </c>
      <c r="BJ177" s="17" t="s">
        <v>87</v>
      </c>
      <c r="BK177" s="145">
        <f t="shared" si="9"/>
        <v>0</v>
      </c>
      <c r="BL177" s="17" t="s">
        <v>258</v>
      </c>
      <c r="BM177" s="144" t="s">
        <v>269</v>
      </c>
    </row>
    <row r="178" spans="2:65" s="1" customFormat="1" ht="21.75" customHeight="1">
      <c r="B178" s="32"/>
      <c r="C178" s="132" t="s">
        <v>7</v>
      </c>
      <c r="D178" s="132" t="s">
        <v>136</v>
      </c>
      <c r="E178" s="133" t="s">
        <v>270</v>
      </c>
      <c r="F178" s="134" t="s">
        <v>271</v>
      </c>
      <c r="G178" s="135" t="s">
        <v>236</v>
      </c>
      <c r="H178" s="136">
        <v>7</v>
      </c>
      <c r="I178" s="137"/>
      <c r="J178" s="138">
        <f t="shared" si="0"/>
        <v>0</v>
      </c>
      <c r="K178" s="134" t="s">
        <v>1</v>
      </c>
      <c r="L178" s="32"/>
      <c r="M178" s="146" t="s">
        <v>1</v>
      </c>
      <c r="N178" s="147" t="s">
        <v>44</v>
      </c>
      <c r="P178" s="148">
        <f t="shared" si="1"/>
        <v>0</v>
      </c>
      <c r="Q178" s="148">
        <v>0</v>
      </c>
      <c r="R178" s="148">
        <f t="shared" si="2"/>
        <v>0</v>
      </c>
      <c r="S178" s="148">
        <v>0</v>
      </c>
      <c r="T178" s="149">
        <f t="shared" si="3"/>
        <v>0</v>
      </c>
      <c r="AR178" s="144" t="s">
        <v>258</v>
      </c>
      <c r="AT178" s="144" t="s">
        <v>136</v>
      </c>
      <c r="AU178" s="144" t="s">
        <v>89</v>
      </c>
      <c r="AY178" s="17" t="s">
        <v>133</v>
      </c>
      <c r="BE178" s="145">
        <f t="shared" si="4"/>
        <v>0</v>
      </c>
      <c r="BF178" s="145">
        <f t="shared" si="5"/>
        <v>0</v>
      </c>
      <c r="BG178" s="145">
        <f t="shared" si="6"/>
        <v>0</v>
      </c>
      <c r="BH178" s="145">
        <f t="shared" si="7"/>
        <v>0</v>
      </c>
      <c r="BI178" s="145">
        <f t="shared" si="8"/>
        <v>0</v>
      </c>
      <c r="BJ178" s="17" t="s">
        <v>87</v>
      </c>
      <c r="BK178" s="145">
        <f t="shared" si="9"/>
        <v>0</v>
      </c>
      <c r="BL178" s="17" t="s">
        <v>258</v>
      </c>
      <c r="BM178" s="144" t="s">
        <v>272</v>
      </c>
    </row>
    <row r="179" spans="2:65" s="1" customFormat="1" ht="16.5" customHeight="1">
      <c r="B179" s="32"/>
      <c r="C179" s="165" t="s">
        <v>273</v>
      </c>
      <c r="D179" s="165" t="s">
        <v>162</v>
      </c>
      <c r="E179" s="166" t="s">
        <v>274</v>
      </c>
      <c r="F179" s="167" t="s">
        <v>275</v>
      </c>
      <c r="G179" s="168" t="s">
        <v>263</v>
      </c>
      <c r="H179" s="169">
        <v>2</v>
      </c>
      <c r="I179" s="170"/>
      <c r="J179" s="171">
        <f t="shared" si="0"/>
        <v>0</v>
      </c>
      <c r="K179" s="167" t="s">
        <v>165</v>
      </c>
      <c r="L179" s="172"/>
      <c r="M179" s="173" t="s">
        <v>1</v>
      </c>
      <c r="N179" s="174" t="s">
        <v>44</v>
      </c>
      <c r="P179" s="148">
        <f t="shared" si="1"/>
        <v>0</v>
      </c>
      <c r="Q179" s="148">
        <v>6.4999999999999997E-4</v>
      </c>
      <c r="R179" s="148">
        <f t="shared" si="2"/>
        <v>1.2999999999999999E-3</v>
      </c>
      <c r="S179" s="148">
        <v>0</v>
      </c>
      <c r="T179" s="149">
        <f t="shared" si="3"/>
        <v>0</v>
      </c>
      <c r="AR179" s="144" t="s">
        <v>264</v>
      </c>
      <c r="AT179" s="144" t="s">
        <v>162</v>
      </c>
      <c r="AU179" s="144" t="s">
        <v>89</v>
      </c>
      <c r="AY179" s="17" t="s">
        <v>133</v>
      </c>
      <c r="BE179" s="145">
        <f t="shared" si="4"/>
        <v>0</v>
      </c>
      <c r="BF179" s="145">
        <f t="shared" si="5"/>
        <v>0</v>
      </c>
      <c r="BG179" s="145">
        <f t="shared" si="6"/>
        <v>0</v>
      </c>
      <c r="BH179" s="145">
        <f t="shared" si="7"/>
        <v>0</v>
      </c>
      <c r="BI179" s="145">
        <f t="shared" si="8"/>
        <v>0</v>
      </c>
      <c r="BJ179" s="17" t="s">
        <v>87</v>
      </c>
      <c r="BK179" s="145">
        <f t="shared" si="9"/>
        <v>0</v>
      </c>
      <c r="BL179" s="17" t="s">
        <v>258</v>
      </c>
      <c r="BM179" s="144" t="s">
        <v>276</v>
      </c>
    </row>
    <row r="180" spans="2:65" s="1" customFormat="1" ht="16.5" customHeight="1">
      <c r="B180" s="32"/>
      <c r="C180" s="165" t="s">
        <v>277</v>
      </c>
      <c r="D180" s="165" t="s">
        <v>162</v>
      </c>
      <c r="E180" s="166" t="s">
        <v>278</v>
      </c>
      <c r="F180" s="167" t="s">
        <v>279</v>
      </c>
      <c r="G180" s="168" t="s">
        <v>263</v>
      </c>
      <c r="H180" s="169">
        <v>9</v>
      </c>
      <c r="I180" s="170"/>
      <c r="J180" s="171">
        <f t="shared" si="0"/>
        <v>0</v>
      </c>
      <c r="K180" s="167" t="s">
        <v>165</v>
      </c>
      <c r="L180" s="172"/>
      <c r="M180" s="173" t="s">
        <v>1</v>
      </c>
      <c r="N180" s="174" t="s">
        <v>44</v>
      </c>
      <c r="P180" s="148">
        <f t="shared" si="1"/>
        <v>0</v>
      </c>
      <c r="Q180" s="148">
        <v>6.8000000000000005E-4</v>
      </c>
      <c r="R180" s="148">
        <f t="shared" si="2"/>
        <v>6.1200000000000004E-3</v>
      </c>
      <c r="S180" s="148">
        <v>0</v>
      </c>
      <c r="T180" s="149">
        <f t="shared" si="3"/>
        <v>0</v>
      </c>
      <c r="AR180" s="144" t="s">
        <v>264</v>
      </c>
      <c r="AT180" s="144" t="s">
        <v>162</v>
      </c>
      <c r="AU180" s="144" t="s">
        <v>89</v>
      </c>
      <c r="AY180" s="17" t="s">
        <v>133</v>
      </c>
      <c r="BE180" s="145">
        <f t="shared" si="4"/>
        <v>0</v>
      </c>
      <c r="BF180" s="145">
        <f t="shared" si="5"/>
        <v>0</v>
      </c>
      <c r="BG180" s="145">
        <f t="shared" si="6"/>
        <v>0</v>
      </c>
      <c r="BH180" s="145">
        <f t="shared" si="7"/>
        <v>0</v>
      </c>
      <c r="BI180" s="145">
        <f t="shared" si="8"/>
        <v>0</v>
      </c>
      <c r="BJ180" s="17" t="s">
        <v>87</v>
      </c>
      <c r="BK180" s="145">
        <f t="shared" si="9"/>
        <v>0</v>
      </c>
      <c r="BL180" s="17" t="s">
        <v>258</v>
      </c>
      <c r="BM180" s="144" t="s">
        <v>280</v>
      </c>
    </row>
    <row r="181" spans="2:65" s="1" customFormat="1" ht="21.75" customHeight="1">
      <c r="B181" s="32"/>
      <c r="C181" s="132" t="s">
        <v>281</v>
      </c>
      <c r="D181" s="132" t="s">
        <v>136</v>
      </c>
      <c r="E181" s="133" t="s">
        <v>282</v>
      </c>
      <c r="F181" s="134" t="s">
        <v>283</v>
      </c>
      <c r="G181" s="135" t="s">
        <v>236</v>
      </c>
      <c r="H181" s="136">
        <v>38</v>
      </c>
      <c r="I181" s="137"/>
      <c r="J181" s="138">
        <f t="shared" si="0"/>
        <v>0</v>
      </c>
      <c r="K181" s="134" t="s">
        <v>1</v>
      </c>
      <c r="L181" s="32"/>
      <c r="M181" s="146" t="s">
        <v>1</v>
      </c>
      <c r="N181" s="147" t="s">
        <v>44</v>
      </c>
      <c r="P181" s="148">
        <f t="shared" si="1"/>
        <v>0</v>
      </c>
      <c r="Q181" s="148">
        <v>0</v>
      </c>
      <c r="R181" s="148">
        <f t="shared" si="2"/>
        <v>0</v>
      </c>
      <c r="S181" s="148">
        <v>0</v>
      </c>
      <c r="T181" s="149">
        <f t="shared" si="3"/>
        <v>0</v>
      </c>
      <c r="AR181" s="144" t="s">
        <v>258</v>
      </c>
      <c r="AT181" s="144" t="s">
        <v>136</v>
      </c>
      <c r="AU181" s="144" t="s">
        <v>89</v>
      </c>
      <c r="AY181" s="17" t="s">
        <v>133</v>
      </c>
      <c r="BE181" s="145">
        <f t="shared" si="4"/>
        <v>0</v>
      </c>
      <c r="BF181" s="145">
        <f t="shared" si="5"/>
        <v>0</v>
      </c>
      <c r="BG181" s="145">
        <f t="shared" si="6"/>
        <v>0</v>
      </c>
      <c r="BH181" s="145">
        <f t="shared" si="7"/>
        <v>0</v>
      </c>
      <c r="BI181" s="145">
        <f t="shared" si="8"/>
        <v>0</v>
      </c>
      <c r="BJ181" s="17" t="s">
        <v>87</v>
      </c>
      <c r="BK181" s="145">
        <f t="shared" si="9"/>
        <v>0</v>
      </c>
      <c r="BL181" s="17" t="s">
        <v>258</v>
      </c>
      <c r="BM181" s="144" t="s">
        <v>284</v>
      </c>
    </row>
    <row r="182" spans="2:65" s="1" customFormat="1" ht="16.5" customHeight="1">
      <c r="B182" s="32"/>
      <c r="C182" s="165" t="s">
        <v>285</v>
      </c>
      <c r="D182" s="165" t="s">
        <v>162</v>
      </c>
      <c r="E182" s="166" t="s">
        <v>286</v>
      </c>
      <c r="F182" s="167" t="s">
        <v>287</v>
      </c>
      <c r="G182" s="168" t="s">
        <v>263</v>
      </c>
      <c r="H182" s="169">
        <v>8</v>
      </c>
      <c r="I182" s="170"/>
      <c r="J182" s="171">
        <f t="shared" si="0"/>
        <v>0</v>
      </c>
      <c r="K182" s="167" t="s">
        <v>165</v>
      </c>
      <c r="L182" s="172"/>
      <c r="M182" s="173" t="s">
        <v>1</v>
      </c>
      <c r="N182" s="174" t="s">
        <v>44</v>
      </c>
      <c r="P182" s="148">
        <f t="shared" si="1"/>
        <v>0</v>
      </c>
      <c r="Q182" s="148">
        <v>9.0000000000000006E-5</v>
      </c>
      <c r="R182" s="148">
        <f t="shared" si="2"/>
        <v>7.2000000000000005E-4</v>
      </c>
      <c r="S182" s="148">
        <v>0</v>
      </c>
      <c r="T182" s="149">
        <f t="shared" si="3"/>
        <v>0</v>
      </c>
      <c r="AR182" s="144" t="s">
        <v>264</v>
      </c>
      <c r="AT182" s="144" t="s">
        <v>162</v>
      </c>
      <c r="AU182" s="144" t="s">
        <v>89</v>
      </c>
      <c r="AY182" s="17" t="s">
        <v>133</v>
      </c>
      <c r="BE182" s="145">
        <f t="shared" si="4"/>
        <v>0</v>
      </c>
      <c r="BF182" s="145">
        <f t="shared" si="5"/>
        <v>0</v>
      </c>
      <c r="BG182" s="145">
        <f t="shared" si="6"/>
        <v>0</v>
      </c>
      <c r="BH182" s="145">
        <f t="shared" si="7"/>
        <v>0</v>
      </c>
      <c r="BI182" s="145">
        <f t="shared" si="8"/>
        <v>0</v>
      </c>
      <c r="BJ182" s="17" t="s">
        <v>87</v>
      </c>
      <c r="BK182" s="145">
        <f t="shared" si="9"/>
        <v>0</v>
      </c>
      <c r="BL182" s="17" t="s">
        <v>258</v>
      </c>
      <c r="BM182" s="144" t="s">
        <v>288</v>
      </c>
    </row>
    <row r="183" spans="2:65" s="1" customFormat="1" ht="21.75" customHeight="1">
      <c r="B183" s="32"/>
      <c r="C183" s="165" t="s">
        <v>289</v>
      </c>
      <c r="D183" s="165" t="s">
        <v>162</v>
      </c>
      <c r="E183" s="166" t="s">
        <v>290</v>
      </c>
      <c r="F183" s="167" t="s">
        <v>291</v>
      </c>
      <c r="G183" s="168" t="s">
        <v>263</v>
      </c>
      <c r="H183" s="169">
        <v>2</v>
      </c>
      <c r="I183" s="170"/>
      <c r="J183" s="171">
        <f t="shared" si="0"/>
        <v>0</v>
      </c>
      <c r="K183" s="167" t="s">
        <v>165</v>
      </c>
      <c r="L183" s="172"/>
      <c r="M183" s="173" t="s">
        <v>1</v>
      </c>
      <c r="N183" s="174" t="s">
        <v>44</v>
      </c>
      <c r="P183" s="148">
        <f t="shared" si="1"/>
        <v>0</v>
      </c>
      <c r="Q183" s="148">
        <v>1.4999999999999999E-4</v>
      </c>
      <c r="R183" s="148">
        <f t="shared" si="2"/>
        <v>2.9999999999999997E-4</v>
      </c>
      <c r="S183" s="148">
        <v>0</v>
      </c>
      <c r="T183" s="149">
        <f t="shared" si="3"/>
        <v>0</v>
      </c>
      <c r="AR183" s="144" t="s">
        <v>264</v>
      </c>
      <c r="AT183" s="144" t="s">
        <v>162</v>
      </c>
      <c r="AU183" s="144" t="s">
        <v>89</v>
      </c>
      <c r="AY183" s="17" t="s">
        <v>133</v>
      </c>
      <c r="BE183" s="145">
        <f t="shared" si="4"/>
        <v>0</v>
      </c>
      <c r="BF183" s="145">
        <f t="shared" si="5"/>
        <v>0</v>
      </c>
      <c r="BG183" s="145">
        <f t="shared" si="6"/>
        <v>0</v>
      </c>
      <c r="BH183" s="145">
        <f t="shared" si="7"/>
        <v>0</v>
      </c>
      <c r="BI183" s="145">
        <f t="shared" si="8"/>
        <v>0</v>
      </c>
      <c r="BJ183" s="17" t="s">
        <v>87</v>
      </c>
      <c r="BK183" s="145">
        <f t="shared" si="9"/>
        <v>0</v>
      </c>
      <c r="BL183" s="17" t="s">
        <v>258</v>
      </c>
      <c r="BM183" s="144" t="s">
        <v>292</v>
      </c>
    </row>
    <row r="184" spans="2:65" s="1" customFormat="1" ht="16.5" customHeight="1">
      <c r="B184" s="32"/>
      <c r="C184" s="165" t="s">
        <v>293</v>
      </c>
      <c r="D184" s="165" t="s">
        <v>162</v>
      </c>
      <c r="E184" s="166" t="s">
        <v>294</v>
      </c>
      <c r="F184" s="167" t="s">
        <v>295</v>
      </c>
      <c r="G184" s="168" t="s">
        <v>263</v>
      </c>
      <c r="H184" s="169">
        <v>7</v>
      </c>
      <c r="I184" s="170"/>
      <c r="J184" s="171">
        <f t="shared" si="0"/>
        <v>0</v>
      </c>
      <c r="K184" s="167" t="s">
        <v>165</v>
      </c>
      <c r="L184" s="172"/>
      <c r="M184" s="173" t="s">
        <v>1</v>
      </c>
      <c r="N184" s="174" t="s">
        <v>44</v>
      </c>
      <c r="P184" s="148">
        <f t="shared" si="1"/>
        <v>0</v>
      </c>
      <c r="Q184" s="148">
        <v>1.8000000000000001E-4</v>
      </c>
      <c r="R184" s="148">
        <f t="shared" si="2"/>
        <v>1.2600000000000001E-3</v>
      </c>
      <c r="S184" s="148">
        <v>0</v>
      </c>
      <c r="T184" s="149">
        <f t="shared" si="3"/>
        <v>0</v>
      </c>
      <c r="AR184" s="144" t="s">
        <v>264</v>
      </c>
      <c r="AT184" s="144" t="s">
        <v>162</v>
      </c>
      <c r="AU184" s="144" t="s">
        <v>89</v>
      </c>
      <c r="AY184" s="17" t="s">
        <v>133</v>
      </c>
      <c r="BE184" s="145">
        <f t="shared" si="4"/>
        <v>0</v>
      </c>
      <c r="BF184" s="145">
        <f t="shared" si="5"/>
        <v>0</v>
      </c>
      <c r="BG184" s="145">
        <f t="shared" si="6"/>
        <v>0</v>
      </c>
      <c r="BH184" s="145">
        <f t="shared" si="7"/>
        <v>0</v>
      </c>
      <c r="BI184" s="145">
        <f t="shared" si="8"/>
        <v>0</v>
      </c>
      <c r="BJ184" s="17" t="s">
        <v>87</v>
      </c>
      <c r="BK184" s="145">
        <f t="shared" si="9"/>
        <v>0</v>
      </c>
      <c r="BL184" s="17" t="s">
        <v>258</v>
      </c>
      <c r="BM184" s="144" t="s">
        <v>296</v>
      </c>
    </row>
    <row r="185" spans="2:65" s="1" customFormat="1" ht="21.75" customHeight="1">
      <c r="B185" s="32"/>
      <c r="C185" s="165" t="s">
        <v>297</v>
      </c>
      <c r="D185" s="165" t="s">
        <v>162</v>
      </c>
      <c r="E185" s="166" t="s">
        <v>298</v>
      </c>
      <c r="F185" s="167" t="s">
        <v>299</v>
      </c>
      <c r="G185" s="168" t="s">
        <v>263</v>
      </c>
      <c r="H185" s="169">
        <v>13</v>
      </c>
      <c r="I185" s="170"/>
      <c r="J185" s="171">
        <f t="shared" si="0"/>
        <v>0</v>
      </c>
      <c r="K185" s="167" t="s">
        <v>165</v>
      </c>
      <c r="L185" s="172"/>
      <c r="M185" s="173" t="s">
        <v>1</v>
      </c>
      <c r="N185" s="174" t="s">
        <v>44</v>
      </c>
      <c r="P185" s="148">
        <f t="shared" si="1"/>
        <v>0</v>
      </c>
      <c r="Q185" s="148">
        <v>2.9E-4</v>
      </c>
      <c r="R185" s="148">
        <f t="shared" si="2"/>
        <v>3.7699999999999999E-3</v>
      </c>
      <c r="S185" s="148">
        <v>0</v>
      </c>
      <c r="T185" s="149">
        <f t="shared" si="3"/>
        <v>0</v>
      </c>
      <c r="AR185" s="144" t="s">
        <v>264</v>
      </c>
      <c r="AT185" s="144" t="s">
        <v>162</v>
      </c>
      <c r="AU185" s="144" t="s">
        <v>89</v>
      </c>
      <c r="AY185" s="17" t="s">
        <v>133</v>
      </c>
      <c r="BE185" s="145">
        <f t="shared" si="4"/>
        <v>0</v>
      </c>
      <c r="BF185" s="145">
        <f t="shared" si="5"/>
        <v>0</v>
      </c>
      <c r="BG185" s="145">
        <f t="shared" si="6"/>
        <v>0</v>
      </c>
      <c r="BH185" s="145">
        <f t="shared" si="7"/>
        <v>0</v>
      </c>
      <c r="BI185" s="145">
        <f t="shared" si="8"/>
        <v>0</v>
      </c>
      <c r="BJ185" s="17" t="s">
        <v>87</v>
      </c>
      <c r="BK185" s="145">
        <f t="shared" si="9"/>
        <v>0</v>
      </c>
      <c r="BL185" s="17" t="s">
        <v>258</v>
      </c>
      <c r="BM185" s="144" t="s">
        <v>300</v>
      </c>
    </row>
    <row r="186" spans="2:65" s="1" customFormat="1" ht="16.5" customHeight="1">
      <c r="B186" s="32"/>
      <c r="C186" s="165" t="s">
        <v>301</v>
      </c>
      <c r="D186" s="165" t="s">
        <v>162</v>
      </c>
      <c r="E186" s="166" t="s">
        <v>302</v>
      </c>
      <c r="F186" s="167" t="s">
        <v>303</v>
      </c>
      <c r="G186" s="168" t="s">
        <v>263</v>
      </c>
      <c r="H186" s="169">
        <v>4</v>
      </c>
      <c r="I186" s="170"/>
      <c r="J186" s="171">
        <f t="shared" si="0"/>
        <v>0</v>
      </c>
      <c r="K186" s="167" t="s">
        <v>165</v>
      </c>
      <c r="L186" s="172"/>
      <c r="M186" s="173" t="s">
        <v>1</v>
      </c>
      <c r="N186" s="174" t="s">
        <v>44</v>
      </c>
      <c r="P186" s="148">
        <f t="shared" si="1"/>
        <v>0</v>
      </c>
      <c r="Q186" s="148">
        <v>3.1E-4</v>
      </c>
      <c r="R186" s="148">
        <f t="shared" si="2"/>
        <v>1.24E-3</v>
      </c>
      <c r="S186" s="148">
        <v>0</v>
      </c>
      <c r="T186" s="149">
        <f t="shared" si="3"/>
        <v>0</v>
      </c>
      <c r="AR186" s="144" t="s">
        <v>264</v>
      </c>
      <c r="AT186" s="144" t="s">
        <v>162</v>
      </c>
      <c r="AU186" s="144" t="s">
        <v>89</v>
      </c>
      <c r="AY186" s="17" t="s">
        <v>133</v>
      </c>
      <c r="BE186" s="145">
        <f t="shared" si="4"/>
        <v>0</v>
      </c>
      <c r="BF186" s="145">
        <f t="shared" si="5"/>
        <v>0</v>
      </c>
      <c r="BG186" s="145">
        <f t="shared" si="6"/>
        <v>0</v>
      </c>
      <c r="BH186" s="145">
        <f t="shared" si="7"/>
        <v>0</v>
      </c>
      <c r="BI186" s="145">
        <f t="shared" si="8"/>
        <v>0</v>
      </c>
      <c r="BJ186" s="17" t="s">
        <v>87</v>
      </c>
      <c r="BK186" s="145">
        <f t="shared" si="9"/>
        <v>0</v>
      </c>
      <c r="BL186" s="17" t="s">
        <v>258</v>
      </c>
      <c r="BM186" s="144" t="s">
        <v>304</v>
      </c>
    </row>
    <row r="187" spans="2:65" s="1" customFormat="1" ht="16.5" customHeight="1">
      <c r="B187" s="32"/>
      <c r="C187" s="165" t="s">
        <v>305</v>
      </c>
      <c r="D187" s="165" t="s">
        <v>162</v>
      </c>
      <c r="E187" s="166" t="s">
        <v>306</v>
      </c>
      <c r="F187" s="167" t="s">
        <v>307</v>
      </c>
      <c r="G187" s="168" t="s">
        <v>263</v>
      </c>
      <c r="H187" s="169">
        <v>10</v>
      </c>
      <c r="I187" s="170"/>
      <c r="J187" s="171">
        <f t="shared" si="0"/>
        <v>0</v>
      </c>
      <c r="K187" s="167" t="s">
        <v>165</v>
      </c>
      <c r="L187" s="172"/>
      <c r="M187" s="173" t="s">
        <v>1</v>
      </c>
      <c r="N187" s="174" t="s">
        <v>44</v>
      </c>
      <c r="P187" s="148">
        <f t="shared" si="1"/>
        <v>0</v>
      </c>
      <c r="Q187" s="148">
        <v>7.7999999999999999E-4</v>
      </c>
      <c r="R187" s="148">
        <f t="shared" si="2"/>
        <v>7.7999999999999996E-3</v>
      </c>
      <c r="S187" s="148">
        <v>0</v>
      </c>
      <c r="T187" s="149">
        <f t="shared" si="3"/>
        <v>0</v>
      </c>
      <c r="AR187" s="144" t="s">
        <v>264</v>
      </c>
      <c r="AT187" s="144" t="s">
        <v>162</v>
      </c>
      <c r="AU187" s="144" t="s">
        <v>89</v>
      </c>
      <c r="AY187" s="17" t="s">
        <v>133</v>
      </c>
      <c r="BE187" s="145">
        <f t="shared" si="4"/>
        <v>0</v>
      </c>
      <c r="BF187" s="145">
        <f t="shared" si="5"/>
        <v>0</v>
      </c>
      <c r="BG187" s="145">
        <f t="shared" si="6"/>
        <v>0</v>
      </c>
      <c r="BH187" s="145">
        <f t="shared" si="7"/>
        <v>0</v>
      </c>
      <c r="BI187" s="145">
        <f t="shared" si="8"/>
        <v>0</v>
      </c>
      <c r="BJ187" s="17" t="s">
        <v>87</v>
      </c>
      <c r="BK187" s="145">
        <f t="shared" si="9"/>
        <v>0</v>
      </c>
      <c r="BL187" s="17" t="s">
        <v>258</v>
      </c>
      <c r="BM187" s="144" t="s">
        <v>308</v>
      </c>
    </row>
    <row r="188" spans="2:65" s="1" customFormat="1" ht="16.5" customHeight="1">
      <c r="B188" s="32"/>
      <c r="C188" s="165" t="s">
        <v>309</v>
      </c>
      <c r="D188" s="165" t="s">
        <v>162</v>
      </c>
      <c r="E188" s="166" t="s">
        <v>310</v>
      </c>
      <c r="F188" s="167" t="s">
        <v>311</v>
      </c>
      <c r="G188" s="168" t="s">
        <v>155</v>
      </c>
      <c r="H188" s="169">
        <v>50</v>
      </c>
      <c r="I188" s="170"/>
      <c r="J188" s="171">
        <f t="shared" si="0"/>
        <v>0</v>
      </c>
      <c r="K188" s="167" t="s">
        <v>1</v>
      </c>
      <c r="L188" s="172"/>
      <c r="M188" s="173" t="s">
        <v>1</v>
      </c>
      <c r="N188" s="174" t="s">
        <v>44</v>
      </c>
      <c r="P188" s="148">
        <f t="shared" si="1"/>
        <v>0</v>
      </c>
      <c r="Q188" s="148">
        <v>4.6000000000000001E-4</v>
      </c>
      <c r="R188" s="148">
        <f t="shared" si="2"/>
        <v>2.3E-2</v>
      </c>
      <c r="S188" s="148">
        <v>0</v>
      </c>
      <c r="T188" s="149">
        <f t="shared" si="3"/>
        <v>0</v>
      </c>
      <c r="AR188" s="144" t="s">
        <v>264</v>
      </c>
      <c r="AT188" s="144" t="s">
        <v>162</v>
      </c>
      <c r="AU188" s="144" t="s">
        <v>89</v>
      </c>
      <c r="AY188" s="17" t="s">
        <v>133</v>
      </c>
      <c r="BE188" s="145">
        <f t="shared" si="4"/>
        <v>0</v>
      </c>
      <c r="BF188" s="145">
        <f t="shared" si="5"/>
        <v>0</v>
      </c>
      <c r="BG188" s="145">
        <f t="shared" si="6"/>
        <v>0</v>
      </c>
      <c r="BH188" s="145">
        <f t="shared" si="7"/>
        <v>0</v>
      </c>
      <c r="BI188" s="145">
        <f t="shared" si="8"/>
        <v>0</v>
      </c>
      <c r="BJ188" s="17" t="s">
        <v>87</v>
      </c>
      <c r="BK188" s="145">
        <f t="shared" si="9"/>
        <v>0</v>
      </c>
      <c r="BL188" s="17" t="s">
        <v>258</v>
      </c>
      <c r="BM188" s="144" t="s">
        <v>312</v>
      </c>
    </row>
    <row r="189" spans="2:65" s="1" customFormat="1" ht="24.2" customHeight="1">
      <c r="B189" s="32"/>
      <c r="C189" s="165" t="s">
        <v>166</v>
      </c>
      <c r="D189" s="165" t="s">
        <v>162</v>
      </c>
      <c r="E189" s="166" t="s">
        <v>313</v>
      </c>
      <c r="F189" s="167" t="s">
        <v>314</v>
      </c>
      <c r="G189" s="168" t="s">
        <v>315</v>
      </c>
      <c r="H189" s="169">
        <v>0.3</v>
      </c>
      <c r="I189" s="170"/>
      <c r="J189" s="171">
        <f t="shared" si="0"/>
        <v>0</v>
      </c>
      <c r="K189" s="167" t="s">
        <v>1</v>
      </c>
      <c r="L189" s="172"/>
      <c r="M189" s="173" t="s">
        <v>1</v>
      </c>
      <c r="N189" s="174" t="s">
        <v>44</v>
      </c>
      <c r="P189" s="148">
        <f t="shared" si="1"/>
        <v>0</v>
      </c>
      <c r="Q189" s="148">
        <v>4.6000000000000001E-4</v>
      </c>
      <c r="R189" s="148">
        <f t="shared" si="2"/>
        <v>1.3799999999999999E-4</v>
      </c>
      <c r="S189" s="148">
        <v>0</v>
      </c>
      <c r="T189" s="149">
        <f t="shared" si="3"/>
        <v>0</v>
      </c>
      <c r="AR189" s="144" t="s">
        <v>264</v>
      </c>
      <c r="AT189" s="144" t="s">
        <v>162</v>
      </c>
      <c r="AU189" s="144" t="s">
        <v>89</v>
      </c>
      <c r="AY189" s="17" t="s">
        <v>133</v>
      </c>
      <c r="BE189" s="145">
        <f t="shared" si="4"/>
        <v>0</v>
      </c>
      <c r="BF189" s="145">
        <f t="shared" si="5"/>
        <v>0</v>
      </c>
      <c r="BG189" s="145">
        <f t="shared" si="6"/>
        <v>0</v>
      </c>
      <c r="BH189" s="145">
        <f t="shared" si="7"/>
        <v>0</v>
      </c>
      <c r="BI189" s="145">
        <f t="shared" si="8"/>
        <v>0</v>
      </c>
      <c r="BJ189" s="17" t="s">
        <v>87</v>
      </c>
      <c r="BK189" s="145">
        <f t="shared" si="9"/>
        <v>0</v>
      </c>
      <c r="BL189" s="17" t="s">
        <v>258</v>
      </c>
      <c r="BM189" s="144" t="s">
        <v>316</v>
      </c>
    </row>
    <row r="190" spans="2:65" s="1" customFormat="1" ht="24.2" customHeight="1">
      <c r="B190" s="32"/>
      <c r="C190" s="132" t="s">
        <v>317</v>
      </c>
      <c r="D190" s="132" t="s">
        <v>136</v>
      </c>
      <c r="E190" s="133" t="s">
        <v>318</v>
      </c>
      <c r="F190" s="134" t="s">
        <v>319</v>
      </c>
      <c r="G190" s="135" t="s">
        <v>229</v>
      </c>
      <c r="H190" s="175"/>
      <c r="I190" s="137"/>
      <c r="J190" s="138">
        <f t="shared" si="0"/>
        <v>0</v>
      </c>
      <c r="K190" s="134" t="s">
        <v>1</v>
      </c>
      <c r="L190" s="32"/>
      <c r="M190" s="146" t="s">
        <v>1</v>
      </c>
      <c r="N190" s="147" t="s">
        <v>44</v>
      </c>
      <c r="P190" s="148">
        <f t="shared" si="1"/>
        <v>0</v>
      </c>
      <c r="Q190" s="148">
        <v>0</v>
      </c>
      <c r="R190" s="148">
        <f t="shared" si="2"/>
        <v>0</v>
      </c>
      <c r="S190" s="148">
        <v>0</v>
      </c>
      <c r="T190" s="149">
        <f t="shared" si="3"/>
        <v>0</v>
      </c>
      <c r="AR190" s="144" t="s">
        <v>140</v>
      </c>
      <c r="AT190" s="144" t="s">
        <v>136</v>
      </c>
      <c r="AU190" s="144" t="s">
        <v>89</v>
      </c>
      <c r="AY190" s="17" t="s">
        <v>133</v>
      </c>
      <c r="BE190" s="145">
        <f t="shared" si="4"/>
        <v>0</v>
      </c>
      <c r="BF190" s="145">
        <f t="shared" si="5"/>
        <v>0</v>
      </c>
      <c r="BG190" s="145">
        <f t="shared" si="6"/>
        <v>0</v>
      </c>
      <c r="BH190" s="145">
        <f t="shared" si="7"/>
        <v>0</v>
      </c>
      <c r="BI190" s="145">
        <f t="shared" si="8"/>
        <v>0</v>
      </c>
      <c r="BJ190" s="17" t="s">
        <v>87</v>
      </c>
      <c r="BK190" s="145">
        <f t="shared" si="9"/>
        <v>0</v>
      </c>
      <c r="BL190" s="17" t="s">
        <v>140</v>
      </c>
      <c r="BM190" s="144" t="s">
        <v>320</v>
      </c>
    </row>
    <row r="191" spans="2:65" s="11" customFormat="1" ht="20.85" customHeight="1">
      <c r="B191" s="120"/>
      <c r="D191" s="121" t="s">
        <v>78</v>
      </c>
      <c r="E191" s="130" t="s">
        <v>321</v>
      </c>
      <c r="F191" s="130" t="s">
        <v>322</v>
      </c>
      <c r="I191" s="123"/>
      <c r="J191" s="131">
        <f>BK191</f>
        <v>0</v>
      </c>
      <c r="L191" s="120"/>
      <c r="M191" s="125"/>
      <c r="P191" s="126">
        <f>SUM(P192:P211)</f>
        <v>0</v>
      </c>
      <c r="R191" s="126">
        <f>SUM(R192:R211)</f>
        <v>1.5977350000000001E-2</v>
      </c>
      <c r="T191" s="127">
        <f>SUM(T192:T211)</f>
        <v>0</v>
      </c>
      <c r="AR191" s="121" t="s">
        <v>89</v>
      </c>
      <c r="AT191" s="128" t="s">
        <v>78</v>
      </c>
      <c r="AU191" s="128" t="s">
        <v>89</v>
      </c>
      <c r="AY191" s="121" t="s">
        <v>133</v>
      </c>
      <c r="BK191" s="129">
        <f>SUM(BK192:BK211)</f>
        <v>0</v>
      </c>
    </row>
    <row r="192" spans="2:65" s="1" customFormat="1" ht="16.5" customHeight="1">
      <c r="B192" s="32"/>
      <c r="C192" s="132" t="s">
        <v>323</v>
      </c>
      <c r="D192" s="132" t="s">
        <v>136</v>
      </c>
      <c r="E192" s="133" t="s">
        <v>324</v>
      </c>
      <c r="F192" s="134" t="s">
        <v>325</v>
      </c>
      <c r="G192" s="135" t="s">
        <v>326</v>
      </c>
      <c r="H192" s="136">
        <v>1</v>
      </c>
      <c r="I192" s="137"/>
      <c r="J192" s="138">
        <f>ROUND(I192*H192,2)</f>
        <v>0</v>
      </c>
      <c r="K192" s="134" t="s">
        <v>1</v>
      </c>
      <c r="L192" s="32"/>
      <c r="M192" s="146" t="s">
        <v>1</v>
      </c>
      <c r="N192" s="147" t="s">
        <v>44</v>
      </c>
      <c r="P192" s="148">
        <f>O192*H192</f>
        <v>0</v>
      </c>
      <c r="Q192" s="148">
        <v>2.1000000000000001E-4</v>
      </c>
      <c r="R192" s="148">
        <f>Q192*H192</f>
        <v>2.1000000000000001E-4</v>
      </c>
      <c r="S192" s="148">
        <v>0</v>
      </c>
      <c r="T192" s="149">
        <f>S192*H192</f>
        <v>0</v>
      </c>
      <c r="AR192" s="144" t="s">
        <v>140</v>
      </c>
      <c r="AT192" s="144" t="s">
        <v>136</v>
      </c>
      <c r="AU192" s="144" t="s">
        <v>170</v>
      </c>
      <c r="AY192" s="17" t="s">
        <v>133</v>
      </c>
      <c r="BE192" s="145">
        <f>IF(N192="základní",J192,0)</f>
        <v>0</v>
      </c>
      <c r="BF192" s="145">
        <f>IF(N192="snížená",J192,0)</f>
        <v>0</v>
      </c>
      <c r="BG192" s="145">
        <f>IF(N192="zákl. přenesená",J192,0)</f>
        <v>0</v>
      </c>
      <c r="BH192" s="145">
        <f>IF(N192="sníž. přenesená",J192,0)</f>
        <v>0</v>
      </c>
      <c r="BI192" s="145">
        <f>IF(N192="nulová",J192,0)</f>
        <v>0</v>
      </c>
      <c r="BJ192" s="17" t="s">
        <v>87</v>
      </c>
      <c r="BK192" s="145">
        <f>ROUND(I192*H192,2)</f>
        <v>0</v>
      </c>
      <c r="BL192" s="17" t="s">
        <v>140</v>
      </c>
      <c r="BM192" s="144" t="s">
        <v>327</v>
      </c>
    </row>
    <row r="193" spans="2:65" s="1" customFormat="1" ht="24.2" customHeight="1">
      <c r="B193" s="32"/>
      <c r="C193" s="132" t="s">
        <v>328</v>
      </c>
      <c r="D193" s="132" t="s">
        <v>136</v>
      </c>
      <c r="E193" s="133" t="s">
        <v>329</v>
      </c>
      <c r="F193" s="134" t="s">
        <v>330</v>
      </c>
      <c r="G193" s="135" t="s">
        <v>315</v>
      </c>
      <c r="H193" s="136">
        <v>8.3550000000000004</v>
      </c>
      <c r="I193" s="137"/>
      <c r="J193" s="138">
        <f>ROUND(I193*H193,2)</f>
        <v>0</v>
      </c>
      <c r="K193" s="134" t="s">
        <v>1</v>
      </c>
      <c r="L193" s="32"/>
      <c r="M193" s="146" t="s">
        <v>1</v>
      </c>
      <c r="N193" s="147" t="s">
        <v>44</v>
      </c>
      <c r="P193" s="148">
        <f>O193*H193</f>
        <v>0</v>
      </c>
      <c r="Q193" s="148">
        <v>8.0000000000000007E-5</v>
      </c>
      <c r="R193" s="148">
        <f>Q193*H193</f>
        <v>6.6840000000000009E-4</v>
      </c>
      <c r="S193" s="148">
        <v>0</v>
      </c>
      <c r="T193" s="149">
        <f>S193*H193</f>
        <v>0</v>
      </c>
      <c r="AR193" s="144" t="s">
        <v>140</v>
      </c>
      <c r="AT193" s="144" t="s">
        <v>136</v>
      </c>
      <c r="AU193" s="144" t="s">
        <v>170</v>
      </c>
      <c r="AY193" s="17" t="s">
        <v>133</v>
      </c>
      <c r="BE193" s="145">
        <f>IF(N193="základní",J193,0)</f>
        <v>0</v>
      </c>
      <c r="BF193" s="145">
        <f>IF(N193="snížená",J193,0)</f>
        <v>0</v>
      </c>
      <c r="BG193" s="145">
        <f>IF(N193="zákl. přenesená",J193,0)</f>
        <v>0</v>
      </c>
      <c r="BH193" s="145">
        <f>IF(N193="sníž. přenesená",J193,0)</f>
        <v>0</v>
      </c>
      <c r="BI193" s="145">
        <f>IF(N193="nulová",J193,0)</f>
        <v>0</v>
      </c>
      <c r="BJ193" s="17" t="s">
        <v>87</v>
      </c>
      <c r="BK193" s="145">
        <f>ROUND(I193*H193,2)</f>
        <v>0</v>
      </c>
      <c r="BL193" s="17" t="s">
        <v>140</v>
      </c>
      <c r="BM193" s="144" t="s">
        <v>331</v>
      </c>
    </row>
    <row r="194" spans="2:65" s="12" customFormat="1">
      <c r="B194" s="150"/>
      <c r="D194" s="151" t="s">
        <v>157</v>
      </c>
      <c r="E194" s="152" t="s">
        <v>1</v>
      </c>
      <c r="F194" s="153" t="s">
        <v>332</v>
      </c>
      <c r="H194" s="154">
        <v>2.4</v>
      </c>
      <c r="I194" s="155"/>
      <c r="L194" s="150"/>
      <c r="M194" s="156"/>
      <c r="T194" s="157"/>
      <c r="AT194" s="152" t="s">
        <v>157</v>
      </c>
      <c r="AU194" s="152" t="s">
        <v>170</v>
      </c>
      <c r="AV194" s="12" t="s">
        <v>89</v>
      </c>
      <c r="AW194" s="12" t="s">
        <v>35</v>
      </c>
      <c r="AX194" s="12" t="s">
        <v>79</v>
      </c>
      <c r="AY194" s="152" t="s">
        <v>133</v>
      </c>
    </row>
    <row r="195" spans="2:65" s="12" customFormat="1">
      <c r="B195" s="150"/>
      <c r="D195" s="151" t="s">
        <v>157</v>
      </c>
      <c r="E195" s="152" t="s">
        <v>1</v>
      </c>
      <c r="F195" s="153" t="s">
        <v>333</v>
      </c>
      <c r="H195" s="154">
        <v>1.86</v>
      </c>
      <c r="I195" s="155"/>
      <c r="L195" s="150"/>
      <c r="M195" s="156"/>
      <c r="T195" s="157"/>
      <c r="AT195" s="152" t="s">
        <v>157</v>
      </c>
      <c r="AU195" s="152" t="s">
        <v>170</v>
      </c>
      <c r="AV195" s="12" t="s">
        <v>89</v>
      </c>
      <c r="AW195" s="12" t="s">
        <v>35</v>
      </c>
      <c r="AX195" s="12" t="s">
        <v>79</v>
      </c>
      <c r="AY195" s="152" t="s">
        <v>133</v>
      </c>
    </row>
    <row r="196" spans="2:65" s="12" customFormat="1">
      <c r="B196" s="150"/>
      <c r="D196" s="151" t="s">
        <v>157</v>
      </c>
      <c r="E196" s="152" t="s">
        <v>1</v>
      </c>
      <c r="F196" s="153" t="s">
        <v>334</v>
      </c>
      <c r="H196" s="154">
        <v>4.0949999999999998</v>
      </c>
      <c r="I196" s="155"/>
      <c r="L196" s="150"/>
      <c r="M196" s="156"/>
      <c r="T196" s="157"/>
      <c r="AT196" s="152" t="s">
        <v>157</v>
      </c>
      <c r="AU196" s="152" t="s">
        <v>170</v>
      </c>
      <c r="AV196" s="12" t="s">
        <v>89</v>
      </c>
      <c r="AW196" s="12" t="s">
        <v>35</v>
      </c>
      <c r="AX196" s="12" t="s">
        <v>79</v>
      </c>
      <c r="AY196" s="152" t="s">
        <v>133</v>
      </c>
    </row>
    <row r="197" spans="2:65" s="13" customFormat="1">
      <c r="B197" s="158"/>
      <c r="D197" s="151" t="s">
        <v>157</v>
      </c>
      <c r="E197" s="159" t="s">
        <v>1</v>
      </c>
      <c r="F197" s="160" t="s">
        <v>160</v>
      </c>
      <c r="H197" s="161">
        <v>8.3550000000000004</v>
      </c>
      <c r="I197" s="162"/>
      <c r="L197" s="158"/>
      <c r="M197" s="163"/>
      <c r="T197" s="164"/>
      <c r="AT197" s="159" t="s">
        <v>157</v>
      </c>
      <c r="AU197" s="159" t="s">
        <v>170</v>
      </c>
      <c r="AV197" s="13" t="s">
        <v>161</v>
      </c>
      <c r="AW197" s="13" t="s">
        <v>35</v>
      </c>
      <c r="AX197" s="13" t="s">
        <v>87</v>
      </c>
      <c r="AY197" s="159" t="s">
        <v>133</v>
      </c>
    </row>
    <row r="198" spans="2:65" s="1" customFormat="1" ht="24.2" customHeight="1">
      <c r="B198" s="32"/>
      <c r="C198" s="132" t="s">
        <v>335</v>
      </c>
      <c r="D198" s="132" t="s">
        <v>136</v>
      </c>
      <c r="E198" s="133" t="s">
        <v>336</v>
      </c>
      <c r="F198" s="134" t="s">
        <v>337</v>
      </c>
      <c r="G198" s="135" t="s">
        <v>315</v>
      </c>
      <c r="H198" s="136">
        <v>8.3550000000000004</v>
      </c>
      <c r="I198" s="137"/>
      <c r="J198" s="138">
        <f>ROUND(I198*H198,2)</f>
        <v>0</v>
      </c>
      <c r="K198" s="134" t="s">
        <v>165</v>
      </c>
      <c r="L198" s="32"/>
      <c r="M198" s="146" t="s">
        <v>1</v>
      </c>
      <c r="N198" s="147" t="s">
        <v>44</v>
      </c>
      <c r="P198" s="148">
        <f>O198*H198</f>
        <v>0</v>
      </c>
      <c r="Q198" s="148">
        <v>1.7000000000000001E-4</v>
      </c>
      <c r="R198" s="148">
        <f>Q198*H198</f>
        <v>1.4203500000000001E-3</v>
      </c>
      <c r="S198" s="148">
        <v>0</v>
      </c>
      <c r="T198" s="149">
        <f>S198*H198</f>
        <v>0</v>
      </c>
      <c r="AR198" s="144" t="s">
        <v>140</v>
      </c>
      <c r="AT198" s="144" t="s">
        <v>136</v>
      </c>
      <c r="AU198" s="144" t="s">
        <v>170</v>
      </c>
      <c r="AY198" s="17" t="s">
        <v>133</v>
      </c>
      <c r="BE198" s="145">
        <f>IF(N198="základní",J198,0)</f>
        <v>0</v>
      </c>
      <c r="BF198" s="145">
        <f>IF(N198="snížená",J198,0)</f>
        <v>0</v>
      </c>
      <c r="BG198" s="145">
        <f>IF(N198="zákl. přenesená",J198,0)</f>
        <v>0</v>
      </c>
      <c r="BH198" s="145">
        <f>IF(N198="sníž. přenesená",J198,0)</f>
        <v>0</v>
      </c>
      <c r="BI198" s="145">
        <f>IF(N198="nulová",J198,0)</f>
        <v>0</v>
      </c>
      <c r="BJ198" s="17" t="s">
        <v>87</v>
      </c>
      <c r="BK198" s="145">
        <f>ROUND(I198*H198,2)</f>
        <v>0</v>
      </c>
      <c r="BL198" s="17" t="s">
        <v>140</v>
      </c>
      <c r="BM198" s="144" t="s">
        <v>338</v>
      </c>
    </row>
    <row r="199" spans="2:65" s="1" customFormat="1" ht="24.2" customHeight="1">
      <c r="B199" s="32"/>
      <c r="C199" s="132" t="s">
        <v>339</v>
      </c>
      <c r="D199" s="132" t="s">
        <v>136</v>
      </c>
      <c r="E199" s="133" t="s">
        <v>340</v>
      </c>
      <c r="F199" s="134" t="s">
        <v>341</v>
      </c>
      <c r="G199" s="135" t="s">
        <v>315</v>
      </c>
      <c r="H199" s="136">
        <v>8.3550000000000004</v>
      </c>
      <c r="I199" s="137"/>
      <c r="J199" s="138">
        <f>ROUND(I199*H199,2)</f>
        <v>0</v>
      </c>
      <c r="K199" s="134" t="s">
        <v>1</v>
      </c>
      <c r="L199" s="32"/>
      <c r="M199" s="146" t="s">
        <v>1</v>
      </c>
      <c r="N199" s="147" t="s">
        <v>44</v>
      </c>
      <c r="P199" s="148">
        <f>O199*H199</f>
        <v>0</v>
      </c>
      <c r="Q199" s="148">
        <v>1.2E-4</v>
      </c>
      <c r="R199" s="148">
        <f>Q199*H199</f>
        <v>1.0026E-3</v>
      </c>
      <c r="S199" s="148">
        <v>0</v>
      </c>
      <c r="T199" s="149">
        <f>S199*H199</f>
        <v>0</v>
      </c>
      <c r="AR199" s="144" t="s">
        <v>140</v>
      </c>
      <c r="AT199" s="144" t="s">
        <v>136</v>
      </c>
      <c r="AU199" s="144" t="s">
        <v>170</v>
      </c>
      <c r="AY199" s="17" t="s">
        <v>133</v>
      </c>
      <c r="BE199" s="145">
        <f>IF(N199="základní",J199,0)</f>
        <v>0</v>
      </c>
      <c r="BF199" s="145">
        <f>IF(N199="snížená",J199,0)</f>
        <v>0</v>
      </c>
      <c r="BG199" s="145">
        <f>IF(N199="zákl. přenesená",J199,0)</f>
        <v>0</v>
      </c>
      <c r="BH199" s="145">
        <f>IF(N199="sníž. přenesená",J199,0)</f>
        <v>0</v>
      </c>
      <c r="BI199" s="145">
        <f>IF(N199="nulová",J199,0)</f>
        <v>0</v>
      </c>
      <c r="BJ199" s="17" t="s">
        <v>87</v>
      </c>
      <c r="BK199" s="145">
        <f>ROUND(I199*H199,2)</f>
        <v>0</v>
      </c>
      <c r="BL199" s="17" t="s">
        <v>140</v>
      </c>
      <c r="BM199" s="144" t="s">
        <v>342</v>
      </c>
    </row>
    <row r="200" spans="2:65" s="1" customFormat="1" ht="24.2" customHeight="1">
      <c r="B200" s="32"/>
      <c r="C200" s="132" t="s">
        <v>343</v>
      </c>
      <c r="D200" s="132" t="s">
        <v>136</v>
      </c>
      <c r="E200" s="133" t="s">
        <v>344</v>
      </c>
      <c r="F200" s="134" t="s">
        <v>345</v>
      </c>
      <c r="G200" s="135" t="s">
        <v>155</v>
      </c>
      <c r="H200" s="136">
        <v>79.599999999999994</v>
      </c>
      <c r="I200" s="137"/>
      <c r="J200" s="138">
        <f>ROUND(I200*H200,2)</f>
        <v>0</v>
      </c>
      <c r="K200" s="134" t="s">
        <v>1</v>
      </c>
      <c r="L200" s="32"/>
      <c r="M200" s="146" t="s">
        <v>1</v>
      </c>
      <c r="N200" s="147" t="s">
        <v>44</v>
      </c>
      <c r="P200" s="148">
        <f>O200*H200</f>
        <v>0</v>
      </c>
      <c r="Q200" s="148">
        <v>2.0000000000000002E-5</v>
      </c>
      <c r="R200" s="148">
        <f>Q200*H200</f>
        <v>1.5920000000000001E-3</v>
      </c>
      <c r="S200" s="148">
        <v>0</v>
      </c>
      <c r="T200" s="149">
        <f>S200*H200</f>
        <v>0</v>
      </c>
      <c r="AR200" s="144" t="s">
        <v>140</v>
      </c>
      <c r="AT200" s="144" t="s">
        <v>136</v>
      </c>
      <c r="AU200" s="144" t="s">
        <v>170</v>
      </c>
      <c r="AY200" s="17" t="s">
        <v>133</v>
      </c>
      <c r="BE200" s="145">
        <f>IF(N200="základní",J200,0)</f>
        <v>0</v>
      </c>
      <c r="BF200" s="145">
        <f>IF(N200="snížená",J200,0)</f>
        <v>0</v>
      </c>
      <c r="BG200" s="145">
        <f>IF(N200="zákl. přenesená",J200,0)</f>
        <v>0</v>
      </c>
      <c r="BH200" s="145">
        <f>IF(N200="sníž. přenesená",J200,0)</f>
        <v>0</v>
      </c>
      <c r="BI200" s="145">
        <f>IF(N200="nulová",J200,0)</f>
        <v>0</v>
      </c>
      <c r="BJ200" s="17" t="s">
        <v>87</v>
      </c>
      <c r="BK200" s="145">
        <f>ROUND(I200*H200,2)</f>
        <v>0</v>
      </c>
      <c r="BL200" s="17" t="s">
        <v>140</v>
      </c>
      <c r="BM200" s="144" t="s">
        <v>346</v>
      </c>
    </row>
    <row r="201" spans="2:65" s="12" customFormat="1">
      <c r="B201" s="150"/>
      <c r="D201" s="151" t="s">
        <v>157</v>
      </c>
      <c r="E201" s="152" t="s">
        <v>1</v>
      </c>
      <c r="F201" s="153" t="s">
        <v>347</v>
      </c>
      <c r="H201" s="154">
        <v>79.599999999999994</v>
      </c>
      <c r="I201" s="155"/>
      <c r="L201" s="150"/>
      <c r="M201" s="156"/>
      <c r="T201" s="157"/>
      <c r="AT201" s="152" t="s">
        <v>157</v>
      </c>
      <c r="AU201" s="152" t="s">
        <v>170</v>
      </c>
      <c r="AV201" s="12" t="s">
        <v>89</v>
      </c>
      <c r="AW201" s="12" t="s">
        <v>35</v>
      </c>
      <c r="AX201" s="12" t="s">
        <v>87</v>
      </c>
      <c r="AY201" s="152" t="s">
        <v>133</v>
      </c>
    </row>
    <row r="202" spans="2:65" s="1" customFormat="1" ht="24.2" customHeight="1">
      <c r="B202" s="32"/>
      <c r="C202" s="132" t="s">
        <v>348</v>
      </c>
      <c r="D202" s="132" t="s">
        <v>136</v>
      </c>
      <c r="E202" s="133" t="s">
        <v>349</v>
      </c>
      <c r="F202" s="134" t="s">
        <v>350</v>
      </c>
      <c r="G202" s="135" t="s">
        <v>155</v>
      </c>
      <c r="H202" s="136">
        <v>22.2</v>
      </c>
      <c r="I202" s="137"/>
      <c r="J202" s="138">
        <f>ROUND(I202*H202,2)</f>
        <v>0</v>
      </c>
      <c r="K202" s="134" t="s">
        <v>1</v>
      </c>
      <c r="L202" s="32"/>
      <c r="M202" s="146" t="s">
        <v>1</v>
      </c>
      <c r="N202" s="147" t="s">
        <v>44</v>
      </c>
      <c r="P202" s="148">
        <f>O202*H202</f>
        <v>0</v>
      </c>
      <c r="Q202" s="148">
        <v>3.0000000000000001E-5</v>
      </c>
      <c r="R202" s="148">
        <f>Q202*H202</f>
        <v>6.6600000000000003E-4</v>
      </c>
      <c r="S202" s="148">
        <v>0</v>
      </c>
      <c r="T202" s="149">
        <f>S202*H202</f>
        <v>0</v>
      </c>
      <c r="AR202" s="144" t="s">
        <v>140</v>
      </c>
      <c r="AT202" s="144" t="s">
        <v>136</v>
      </c>
      <c r="AU202" s="144" t="s">
        <v>170</v>
      </c>
      <c r="AY202" s="17" t="s">
        <v>133</v>
      </c>
      <c r="BE202" s="145">
        <f>IF(N202="základní",J202,0)</f>
        <v>0</v>
      </c>
      <c r="BF202" s="145">
        <f>IF(N202="snížená",J202,0)</f>
        <v>0</v>
      </c>
      <c r="BG202" s="145">
        <f>IF(N202="zákl. přenesená",J202,0)</f>
        <v>0</v>
      </c>
      <c r="BH202" s="145">
        <f>IF(N202="sníž. přenesená",J202,0)</f>
        <v>0</v>
      </c>
      <c r="BI202" s="145">
        <f>IF(N202="nulová",J202,0)</f>
        <v>0</v>
      </c>
      <c r="BJ202" s="17" t="s">
        <v>87</v>
      </c>
      <c r="BK202" s="145">
        <f>ROUND(I202*H202,2)</f>
        <v>0</v>
      </c>
      <c r="BL202" s="17" t="s">
        <v>140</v>
      </c>
      <c r="BM202" s="144" t="s">
        <v>351</v>
      </c>
    </row>
    <row r="203" spans="2:65" s="12" customFormat="1">
      <c r="B203" s="150"/>
      <c r="D203" s="151" t="s">
        <v>157</v>
      </c>
      <c r="E203" s="152" t="s">
        <v>1</v>
      </c>
      <c r="F203" s="153" t="s">
        <v>352</v>
      </c>
      <c r="H203" s="154">
        <v>22.2</v>
      </c>
      <c r="I203" s="155"/>
      <c r="L203" s="150"/>
      <c r="M203" s="156"/>
      <c r="T203" s="157"/>
      <c r="AT203" s="152" t="s">
        <v>157</v>
      </c>
      <c r="AU203" s="152" t="s">
        <v>170</v>
      </c>
      <c r="AV203" s="12" t="s">
        <v>89</v>
      </c>
      <c r="AW203" s="12" t="s">
        <v>35</v>
      </c>
      <c r="AX203" s="12" t="s">
        <v>87</v>
      </c>
      <c r="AY203" s="152" t="s">
        <v>133</v>
      </c>
    </row>
    <row r="204" spans="2:65" s="1" customFormat="1" ht="24.2" customHeight="1">
      <c r="B204" s="32"/>
      <c r="C204" s="132" t="s">
        <v>353</v>
      </c>
      <c r="D204" s="132" t="s">
        <v>136</v>
      </c>
      <c r="E204" s="133" t="s">
        <v>354</v>
      </c>
      <c r="F204" s="134" t="s">
        <v>355</v>
      </c>
      <c r="G204" s="135" t="s">
        <v>155</v>
      </c>
      <c r="H204" s="136">
        <v>30.8</v>
      </c>
      <c r="I204" s="137"/>
      <c r="J204" s="138">
        <f>ROUND(I204*H204,2)</f>
        <v>0</v>
      </c>
      <c r="K204" s="134" t="s">
        <v>1</v>
      </c>
      <c r="L204" s="32"/>
      <c r="M204" s="146" t="s">
        <v>1</v>
      </c>
      <c r="N204" s="147" t="s">
        <v>44</v>
      </c>
      <c r="P204" s="148">
        <f>O204*H204</f>
        <v>0</v>
      </c>
      <c r="Q204" s="148">
        <v>4.0000000000000003E-5</v>
      </c>
      <c r="R204" s="148">
        <f>Q204*H204</f>
        <v>1.232E-3</v>
      </c>
      <c r="S204" s="148">
        <v>0</v>
      </c>
      <c r="T204" s="149">
        <f>S204*H204</f>
        <v>0</v>
      </c>
      <c r="AR204" s="144" t="s">
        <v>140</v>
      </c>
      <c r="AT204" s="144" t="s">
        <v>136</v>
      </c>
      <c r="AU204" s="144" t="s">
        <v>170</v>
      </c>
      <c r="AY204" s="17" t="s">
        <v>133</v>
      </c>
      <c r="BE204" s="145">
        <f>IF(N204="základní",J204,0)</f>
        <v>0</v>
      </c>
      <c r="BF204" s="145">
        <f>IF(N204="snížená",J204,0)</f>
        <v>0</v>
      </c>
      <c r="BG204" s="145">
        <f>IF(N204="zákl. přenesená",J204,0)</f>
        <v>0</v>
      </c>
      <c r="BH204" s="145">
        <f>IF(N204="sníž. přenesená",J204,0)</f>
        <v>0</v>
      </c>
      <c r="BI204" s="145">
        <f>IF(N204="nulová",J204,0)</f>
        <v>0</v>
      </c>
      <c r="BJ204" s="17" t="s">
        <v>87</v>
      </c>
      <c r="BK204" s="145">
        <f>ROUND(I204*H204,2)</f>
        <v>0</v>
      </c>
      <c r="BL204" s="17" t="s">
        <v>140</v>
      </c>
      <c r="BM204" s="144" t="s">
        <v>356</v>
      </c>
    </row>
    <row r="205" spans="2:65" s="12" customFormat="1">
      <c r="B205" s="150"/>
      <c r="D205" s="151" t="s">
        <v>157</v>
      </c>
      <c r="E205" s="152" t="s">
        <v>1</v>
      </c>
      <c r="F205" s="153" t="s">
        <v>214</v>
      </c>
      <c r="H205" s="154">
        <v>30.8</v>
      </c>
      <c r="I205" s="155"/>
      <c r="L205" s="150"/>
      <c r="M205" s="156"/>
      <c r="T205" s="157"/>
      <c r="AT205" s="152" t="s">
        <v>157</v>
      </c>
      <c r="AU205" s="152" t="s">
        <v>170</v>
      </c>
      <c r="AV205" s="12" t="s">
        <v>89</v>
      </c>
      <c r="AW205" s="12" t="s">
        <v>35</v>
      </c>
      <c r="AX205" s="12" t="s">
        <v>87</v>
      </c>
      <c r="AY205" s="152" t="s">
        <v>133</v>
      </c>
    </row>
    <row r="206" spans="2:65" s="1" customFormat="1" ht="24.2" customHeight="1">
      <c r="B206" s="32"/>
      <c r="C206" s="132" t="s">
        <v>357</v>
      </c>
      <c r="D206" s="132" t="s">
        <v>136</v>
      </c>
      <c r="E206" s="133" t="s">
        <v>358</v>
      </c>
      <c r="F206" s="134" t="s">
        <v>359</v>
      </c>
      <c r="G206" s="135" t="s">
        <v>155</v>
      </c>
      <c r="H206" s="136">
        <v>79.599999999999994</v>
      </c>
      <c r="I206" s="137"/>
      <c r="J206" s="138">
        <f t="shared" ref="J206:J211" si="10">ROUND(I206*H206,2)</f>
        <v>0</v>
      </c>
      <c r="K206" s="134" t="s">
        <v>165</v>
      </c>
      <c r="L206" s="32"/>
      <c r="M206" s="146" t="s">
        <v>1</v>
      </c>
      <c r="N206" s="147" t="s">
        <v>44</v>
      </c>
      <c r="P206" s="148">
        <f t="shared" ref="P206:P211" si="11">O206*H206</f>
        <v>0</v>
      </c>
      <c r="Q206" s="148">
        <v>2.0000000000000002E-5</v>
      </c>
      <c r="R206" s="148">
        <f t="shared" ref="R206:R211" si="12">Q206*H206</f>
        <v>1.5920000000000001E-3</v>
      </c>
      <c r="S206" s="148">
        <v>0</v>
      </c>
      <c r="T206" s="149">
        <f t="shared" ref="T206:T211" si="13">S206*H206</f>
        <v>0</v>
      </c>
      <c r="AR206" s="144" t="s">
        <v>140</v>
      </c>
      <c r="AT206" s="144" t="s">
        <v>136</v>
      </c>
      <c r="AU206" s="144" t="s">
        <v>170</v>
      </c>
      <c r="AY206" s="17" t="s">
        <v>133</v>
      </c>
      <c r="BE206" s="145">
        <f t="shared" ref="BE206:BE211" si="14">IF(N206="základní",J206,0)</f>
        <v>0</v>
      </c>
      <c r="BF206" s="145">
        <f t="shared" ref="BF206:BF211" si="15">IF(N206="snížená",J206,0)</f>
        <v>0</v>
      </c>
      <c r="BG206" s="145">
        <f t="shared" ref="BG206:BG211" si="16">IF(N206="zákl. přenesená",J206,0)</f>
        <v>0</v>
      </c>
      <c r="BH206" s="145">
        <f t="shared" ref="BH206:BH211" si="17">IF(N206="sníž. přenesená",J206,0)</f>
        <v>0</v>
      </c>
      <c r="BI206" s="145">
        <f t="shared" ref="BI206:BI211" si="18">IF(N206="nulová",J206,0)</f>
        <v>0</v>
      </c>
      <c r="BJ206" s="17" t="s">
        <v>87</v>
      </c>
      <c r="BK206" s="145">
        <f t="shared" ref="BK206:BK211" si="19">ROUND(I206*H206,2)</f>
        <v>0</v>
      </c>
      <c r="BL206" s="17" t="s">
        <v>140</v>
      </c>
      <c r="BM206" s="144" t="s">
        <v>360</v>
      </c>
    </row>
    <row r="207" spans="2:65" s="1" customFormat="1" ht="24.2" customHeight="1">
      <c r="B207" s="32"/>
      <c r="C207" s="132" t="s">
        <v>361</v>
      </c>
      <c r="D207" s="132" t="s">
        <v>136</v>
      </c>
      <c r="E207" s="133" t="s">
        <v>362</v>
      </c>
      <c r="F207" s="134" t="s">
        <v>363</v>
      </c>
      <c r="G207" s="135" t="s">
        <v>155</v>
      </c>
      <c r="H207" s="136">
        <v>22.2</v>
      </c>
      <c r="I207" s="137"/>
      <c r="J207" s="138">
        <f t="shared" si="10"/>
        <v>0</v>
      </c>
      <c r="K207" s="134" t="s">
        <v>165</v>
      </c>
      <c r="L207" s="32"/>
      <c r="M207" s="146" t="s">
        <v>1</v>
      </c>
      <c r="N207" s="147" t="s">
        <v>44</v>
      </c>
      <c r="P207" s="148">
        <f t="shared" si="11"/>
        <v>0</v>
      </c>
      <c r="Q207" s="148">
        <v>5.0000000000000002E-5</v>
      </c>
      <c r="R207" s="148">
        <f t="shared" si="12"/>
        <v>1.1100000000000001E-3</v>
      </c>
      <c r="S207" s="148">
        <v>0</v>
      </c>
      <c r="T207" s="149">
        <f t="shared" si="13"/>
        <v>0</v>
      </c>
      <c r="AR207" s="144" t="s">
        <v>140</v>
      </c>
      <c r="AT207" s="144" t="s">
        <v>136</v>
      </c>
      <c r="AU207" s="144" t="s">
        <v>170</v>
      </c>
      <c r="AY207" s="17" t="s">
        <v>133</v>
      </c>
      <c r="BE207" s="145">
        <f t="shared" si="14"/>
        <v>0</v>
      </c>
      <c r="BF207" s="145">
        <f t="shared" si="15"/>
        <v>0</v>
      </c>
      <c r="BG207" s="145">
        <f t="shared" si="16"/>
        <v>0</v>
      </c>
      <c r="BH207" s="145">
        <f t="shared" si="17"/>
        <v>0</v>
      </c>
      <c r="BI207" s="145">
        <f t="shared" si="18"/>
        <v>0</v>
      </c>
      <c r="BJ207" s="17" t="s">
        <v>87</v>
      </c>
      <c r="BK207" s="145">
        <f t="shared" si="19"/>
        <v>0</v>
      </c>
      <c r="BL207" s="17" t="s">
        <v>140</v>
      </c>
      <c r="BM207" s="144" t="s">
        <v>364</v>
      </c>
    </row>
    <row r="208" spans="2:65" s="1" customFormat="1" ht="24.2" customHeight="1">
      <c r="B208" s="32"/>
      <c r="C208" s="132" t="s">
        <v>365</v>
      </c>
      <c r="D208" s="132" t="s">
        <v>136</v>
      </c>
      <c r="E208" s="133" t="s">
        <v>366</v>
      </c>
      <c r="F208" s="134" t="s">
        <v>367</v>
      </c>
      <c r="G208" s="135" t="s">
        <v>155</v>
      </c>
      <c r="H208" s="136">
        <v>30.8</v>
      </c>
      <c r="I208" s="137"/>
      <c r="J208" s="138">
        <f t="shared" si="10"/>
        <v>0</v>
      </c>
      <c r="K208" s="134" t="s">
        <v>165</v>
      </c>
      <c r="L208" s="32"/>
      <c r="M208" s="146" t="s">
        <v>1</v>
      </c>
      <c r="N208" s="147" t="s">
        <v>44</v>
      </c>
      <c r="P208" s="148">
        <f t="shared" si="11"/>
        <v>0</v>
      </c>
      <c r="Q208" s="148">
        <v>6.9999999999999994E-5</v>
      </c>
      <c r="R208" s="148">
        <f t="shared" si="12"/>
        <v>2.1559999999999999E-3</v>
      </c>
      <c r="S208" s="148">
        <v>0</v>
      </c>
      <c r="T208" s="149">
        <f t="shared" si="13"/>
        <v>0</v>
      </c>
      <c r="AR208" s="144" t="s">
        <v>140</v>
      </c>
      <c r="AT208" s="144" t="s">
        <v>136</v>
      </c>
      <c r="AU208" s="144" t="s">
        <v>170</v>
      </c>
      <c r="AY208" s="17" t="s">
        <v>133</v>
      </c>
      <c r="BE208" s="145">
        <f t="shared" si="14"/>
        <v>0</v>
      </c>
      <c r="BF208" s="145">
        <f t="shared" si="15"/>
        <v>0</v>
      </c>
      <c r="BG208" s="145">
        <f t="shared" si="16"/>
        <v>0</v>
      </c>
      <c r="BH208" s="145">
        <f t="shared" si="17"/>
        <v>0</v>
      </c>
      <c r="BI208" s="145">
        <f t="shared" si="18"/>
        <v>0</v>
      </c>
      <c r="BJ208" s="17" t="s">
        <v>87</v>
      </c>
      <c r="BK208" s="145">
        <f t="shared" si="19"/>
        <v>0</v>
      </c>
      <c r="BL208" s="17" t="s">
        <v>140</v>
      </c>
      <c r="BM208" s="144" t="s">
        <v>368</v>
      </c>
    </row>
    <row r="209" spans="2:65" s="1" customFormat="1" ht="24.2" customHeight="1">
      <c r="B209" s="32"/>
      <c r="C209" s="132" t="s">
        <v>369</v>
      </c>
      <c r="D209" s="132" t="s">
        <v>136</v>
      </c>
      <c r="E209" s="133" t="s">
        <v>370</v>
      </c>
      <c r="F209" s="134" t="s">
        <v>371</v>
      </c>
      <c r="G209" s="135" t="s">
        <v>155</v>
      </c>
      <c r="H209" s="136">
        <v>79.599999999999994</v>
      </c>
      <c r="I209" s="137"/>
      <c r="J209" s="138">
        <f t="shared" si="10"/>
        <v>0</v>
      </c>
      <c r="K209" s="134" t="s">
        <v>165</v>
      </c>
      <c r="L209" s="32"/>
      <c r="M209" s="146" t="s">
        <v>1</v>
      </c>
      <c r="N209" s="147" t="s">
        <v>44</v>
      </c>
      <c r="P209" s="148">
        <f t="shared" si="11"/>
        <v>0</v>
      </c>
      <c r="Q209" s="148">
        <v>2.0000000000000002E-5</v>
      </c>
      <c r="R209" s="148">
        <f t="shared" si="12"/>
        <v>1.5920000000000001E-3</v>
      </c>
      <c r="S209" s="148">
        <v>0</v>
      </c>
      <c r="T209" s="149">
        <f t="shared" si="13"/>
        <v>0</v>
      </c>
      <c r="AR209" s="144" t="s">
        <v>140</v>
      </c>
      <c r="AT209" s="144" t="s">
        <v>136</v>
      </c>
      <c r="AU209" s="144" t="s">
        <v>170</v>
      </c>
      <c r="AY209" s="17" t="s">
        <v>133</v>
      </c>
      <c r="BE209" s="145">
        <f t="shared" si="14"/>
        <v>0</v>
      </c>
      <c r="BF209" s="145">
        <f t="shared" si="15"/>
        <v>0</v>
      </c>
      <c r="BG209" s="145">
        <f t="shared" si="16"/>
        <v>0</v>
      </c>
      <c r="BH209" s="145">
        <f t="shared" si="17"/>
        <v>0</v>
      </c>
      <c r="BI209" s="145">
        <f t="shared" si="18"/>
        <v>0</v>
      </c>
      <c r="BJ209" s="17" t="s">
        <v>87</v>
      </c>
      <c r="BK209" s="145">
        <f t="shared" si="19"/>
        <v>0</v>
      </c>
      <c r="BL209" s="17" t="s">
        <v>140</v>
      </c>
      <c r="BM209" s="144" t="s">
        <v>372</v>
      </c>
    </row>
    <row r="210" spans="2:65" s="1" customFormat="1" ht="24.2" customHeight="1">
      <c r="B210" s="32"/>
      <c r="C210" s="132" t="s">
        <v>373</v>
      </c>
      <c r="D210" s="132" t="s">
        <v>136</v>
      </c>
      <c r="E210" s="133" t="s">
        <v>374</v>
      </c>
      <c r="F210" s="134" t="s">
        <v>375</v>
      </c>
      <c r="G210" s="135" t="s">
        <v>155</v>
      </c>
      <c r="H210" s="136">
        <v>22.2</v>
      </c>
      <c r="I210" s="137"/>
      <c r="J210" s="138">
        <f t="shared" si="10"/>
        <v>0</v>
      </c>
      <c r="K210" s="134" t="s">
        <v>165</v>
      </c>
      <c r="L210" s="32"/>
      <c r="M210" s="146" t="s">
        <v>1</v>
      </c>
      <c r="N210" s="147" t="s">
        <v>44</v>
      </c>
      <c r="P210" s="148">
        <f t="shared" si="11"/>
        <v>0</v>
      </c>
      <c r="Q210" s="148">
        <v>4.0000000000000003E-5</v>
      </c>
      <c r="R210" s="148">
        <f t="shared" si="12"/>
        <v>8.8800000000000001E-4</v>
      </c>
      <c r="S210" s="148">
        <v>0</v>
      </c>
      <c r="T210" s="149">
        <f t="shared" si="13"/>
        <v>0</v>
      </c>
      <c r="AR210" s="144" t="s">
        <v>140</v>
      </c>
      <c r="AT210" s="144" t="s">
        <v>136</v>
      </c>
      <c r="AU210" s="144" t="s">
        <v>170</v>
      </c>
      <c r="AY210" s="17" t="s">
        <v>133</v>
      </c>
      <c r="BE210" s="145">
        <f t="shared" si="14"/>
        <v>0</v>
      </c>
      <c r="BF210" s="145">
        <f t="shared" si="15"/>
        <v>0</v>
      </c>
      <c r="BG210" s="145">
        <f t="shared" si="16"/>
        <v>0</v>
      </c>
      <c r="BH210" s="145">
        <f t="shared" si="17"/>
        <v>0</v>
      </c>
      <c r="BI210" s="145">
        <f t="shared" si="18"/>
        <v>0</v>
      </c>
      <c r="BJ210" s="17" t="s">
        <v>87</v>
      </c>
      <c r="BK210" s="145">
        <f t="shared" si="19"/>
        <v>0</v>
      </c>
      <c r="BL210" s="17" t="s">
        <v>140</v>
      </c>
      <c r="BM210" s="144" t="s">
        <v>376</v>
      </c>
    </row>
    <row r="211" spans="2:65" s="1" customFormat="1" ht="24.2" customHeight="1">
      <c r="B211" s="32"/>
      <c r="C211" s="132" t="s">
        <v>377</v>
      </c>
      <c r="D211" s="132" t="s">
        <v>136</v>
      </c>
      <c r="E211" s="133" t="s">
        <v>378</v>
      </c>
      <c r="F211" s="134" t="s">
        <v>379</v>
      </c>
      <c r="G211" s="135" t="s">
        <v>155</v>
      </c>
      <c r="H211" s="136">
        <v>30.8</v>
      </c>
      <c r="I211" s="137"/>
      <c r="J211" s="138">
        <f t="shared" si="10"/>
        <v>0</v>
      </c>
      <c r="K211" s="134" t="s">
        <v>1</v>
      </c>
      <c r="L211" s="32"/>
      <c r="M211" s="146" t="s">
        <v>1</v>
      </c>
      <c r="N211" s="147" t="s">
        <v>44</v>
      </c>
      <c r="P211" s="148">
        <f t="shared" si="11"/>
        <v>0</v>
      </c>
      <c r="Q211" s="148">
        <v>6.0000000000000002E-5</v>
      </c>
      <c r="R211" s="148">
        <f t="shared" si="12"/>
        <v>1.848E-3</v>
      </c>
      <c r="S211" s="148">
        <v>0</v>
      </c>
      <c r="T211" s="149">
        <f t="shared" si="13"/>
        <v>0</v>
      </c>
      <c r="AR211" s="144" t="s">
        <v>140</v>
      </c>
      <c r="AT211" s="144" t="s">
        <v>136</v>
      </c>
      <c r="AU211" s="144" t="s">
        <v>170</v>
      </c>
      <c r="AY211" s="17" t="s">
        <v>133</v>
      </c>
      <c r="BE211" s="145">
        <f t="shared" si="14"/>
        <v>0</v>
      </c>
      <c r="BF211" s="145">
        <f t="shared" si="15"/>
        <v>0</v>
      </c>
      <c r="BG211" s="145">
        <f t="shared" si="16"/>
        <v>0</v>
      </c>
      <c r="BH211" s="145">
        <f t="shared" si="17"/>
        <v>0</v>
      </c>
      <c r="BI211" s="145">
        <f t="shared" si="18"/>
        <v>0</v>
      </c>
      <c r="BJ211" s="17" t="s">
        <v>87</v>
      </c>
      <c r="BK211" s="145">
        <f t="shared" si="19"/>
        <v>0</v>
      </c>
      <c r="BL211" s="17" t="s">
        <v>140</v>
      </c>
      <c r="BM211" s="144" t="s">
        <v>380</v>
      </c>
    </row>
    <row r="212" spans="2:65" s="11" customFormat="1" ht="25.9" customHeight="1">
      <c r="B212" s="120"/>
      <c r="D212" s="121" t="s">
        <v>78</v>
      </c>
      <c r="E212" s="122" t="s">
        <v>162</v>
      </c>
      <c r="F212" s="122" t="s">
        <v>381</v>
      </c>
      <c r="I212" s="123"/>
      <c r="J212" s="124">
        <f>BK212</f>
        <v>0</v>
      </c>
      <c r="L212" s="120"/>
      <c r="M212" s="125"/>
      <c r="P212" s="126">
        <f>SUM(P213:P300)</f>
        <v>0</v>
      </c>
      <c r="R212" s="126">
        <f>SUM(R213:R300)</f>
        <v>0.93441099999999944</v>
      </c>
      <c r="T212" s="127">
        <f>SUM(T213:T300)</f>
        <v>0</v>
      </c>
      <c r="AR212" s="121" t="s">
        <v>170</v>
      </c>
      <c r="AT212" s="128" t="s">
        <v>78</v>
      </c>
      <c r="AU212" s="128" t="s">
        <v>79</v>
      </c>
      <c r="AY212" s="121" t="s">
        <v>133</v>
      </c>
      <c r="BK212" s="129">
        <f>SUM(BK213:BK300)</f>
        <v>0</v>
      </c>
    </row>
    <row r="213" spans="2:65" s="1" customFormat="1" ht="24.2" customHeight="1">
      <c r="B213" s="32"/>
      <c r="C213" s="132" t="s">
        <v>382</v>
      </c>
      <c r="D213" s="132" t="s">
        <v>136</v>
      </c>
      <c r="E213" s="133" t="s">
        <v>383</v>
      </c>
      <c r="F213" s="134" t="s">
        <v>384</v>
      </c>
      <c r="G213" s="135" t="s">
        <v>155</v>
      </c>
      <c r="H213" s="136">
        <v>6.5</v>
      </c>
      <c r="I213" s="137"/>
      <c r="J213" s="138">
        <f t="shared" ref="J213:J244" si="20">ROUND(I213*H213,2)</f>
        <v>0</v>
      </c>
      <c r="K213" s="134" t="s">
        <v>165</v>
      </c>
      <c r="L213" s="32"/>
      <c r="M213" s="146" t="s">
        <v>1</v>
      </c>
      <c r="N213" s="147" t="s">
        <v>44</v>
      </c>
      <c r="P213" s="148">
        <f t="shared" ref="P213:P244" si="21">O213*H213</f>
        <v>0</v>
      </c>
      <c r="Q213" s="148">
        <v>0</v>
      </c>
      <c r="R213" s="148">
        <f t="shared" ref="R213:R244" si="22">Q213*H213</f>
        <v>0</v>
      </c>
      <c r="S213" s="148">
        <v>0</v>
      </c>
      <c r="T213" s="149">
        <f t="shared" ref="T213:T244" si="23">S213*H213</f>
        <v>0</v>
      </c>
      <c r="AR213" s="144" t="s">
        <v>258</v>
      </c>
      <c r="AT213" s="144" t="s">
        <v>136</v>
      </c>
      <c r="AU213" s="144" t="s">
        <v>87</v>
      </c>
      <c r="AY213" s="17" t="s">
        <v>133</v>
      </c>
      <c r="BE213" s="145">
        <f t="shared" ref="BE213:BE244" si="24">IF(N213="základní",J213,0)</f>
        <v>0</v>
      </c>
      <c r="BF213" s="145">
        <f t="shared" ref="BF213:BF244" si="25">IF(N213="snížená",J213,0)</f>
        <v>0</v>
      </c>
      <c r="BG213" s="145">
        <f t="shared" ref="BG213:BG244" si="26">IF(N213="zákl. přenesená",J213,0)</f>
        <v>0</v>
      </c>
      <c r="BH213" s="145">
        <f t="shared" ref="BH213:BH244" si="27">IF(N213="sníž. přenesená",J213,0)</f>
        <v>0</v>
      </c>
      <c r="BI213" s="145">
        <f t="shared" ref="BI213:BI244" si="28">IF(N213="nulová",J213,0)</f>
        <v>0</v>
      </c>
      <c r="BJ213" s="17" t="s">
        <v>87</v>
      </c>
      <c r="BK213" s="145">
        <f t="shared" ref="BK213:BK244" si="29">ROUND(I213*H213,2)</f>
        <v>0</v>
      </c>
      <c r="BL213" s="17" t="s">
        <v>258</v>
      </c>
      <c r="BM213" s="144" t="s">
        <v>385</v>
      </c>
    </row>
    <row r="214" spans="2:65" s="1" customFormat="1" ht="24.2" customHeight="1">
      <c r="B214" s="32"/>
      <c r="C214" s="165" t="s">
        <v>386</v>
      </c>
      <c r="D214" s="165" t="s">
        <v>162</v>
      </c>
      <c r="E214" s="166" t="s">
        <v>387</v>
      </c>
      <c r="F214" s="167" t="s">
        <v>388</v>
      </c>
      <c r="G214" s="168" t="s">
        <v>155</v>
      </c>
      <c r="H214" s="169">
        <v>6.5</v>
      </c>
      <c r="I214" s="170"/>
      <c r="J214" s="171">
        <f t="shared" si="20"/>
        <v>0</v>
      </c>
      <c r="K214" s="167" t="s">
        <v>165</v>
      </c>
      <c r="L214" s="172"/>
      <c r="M214" s="173" t="s">
        <v>1</v>
      </c>
      <c r="N214" s="174" t="s">
        <v>44</v>
      </c>
      <c r="P214" s="148">
        <f t="shared" si="21"/>
        <v>0</v>
      </c>
      <c r="Q214" s="148">
        <v>1.15E-3</v>
      </c>
      <c r="R214" s="148">
        <f t="shared" si="22"/>
        <v>7.4749999999999999E-3</v>
      </c>
      <c r="S214" s="148">
        <v>0</v>
      </c>
      <c r="T214" s="149">
        <f t="shared" si="23"/>
        <v>0</v>
      </c>
      <c r="AR214" s="144" t="s">
        <v>264</v>
      </c>
      <c r="AT214" s="144" t="s">
        <v>162</v>
      </c>
      <c r="AU214" s="144" t="s">
        <v>87</v>
      </c>
      <c r="AY214" s="17" t="s">
        <v>133</v>
      </c>
      <c r="BE214" s="145">
        <f t="shared" si="24"/>
        <v>0</v>
      </c>
      <c r="BF214" s="145">
        <f t="shared" si="25"/>
        <v>0</v>
      </c>
      <c r="BG214" s="145">
        <f t="shared" si="26"/>
        <v>0</v>
      </c>
      <c r="BH214" s="145">
        <f t="shared" si="27"/>
        <v>0</v>
      </c>
      <c r="BI214" s="145">
        <f t="shared" si="28"/>
        <v>0</v>
      </c>
      <c r="BJ214" s="17" t="s">
        <v>87</v>
      </c>
      <c r="BK214" s="145">
        <f t="shared" si="29"/>
        <v>0</v>
      </c>
      <c r="BL214" s="17" t="s">
        <v>258</v>
      </c>
      <c r="BM214" s="144" t="s">
        <v>389</v>
      </c>
    </row>
    <row r="215" spans="2:65" s="1" customFormat="1" ht="24.2" customHeight="1">
      <c r="B215" s="32"/>
      <c r="C215" s="132" t="s">
        <v>390</v>
      </c>
      <c r="D215" s="132" t="s">
        <v>136</v>
      </c>
      <c r="E215" s="133" t="s">
        <v>391</v>
      </c>
      <c r="F215" s="134" t="s">
        <v>392</v>
      </c>
      <c r="G215" s="135" t="s">
        <v>155</v>
      </c>
      <c r="H215" s="136">
        <v>35.299999999999997</v>
      </c>
      <c r="I215" s="137"/>
      <c r="J215" s="138">
        <f t="shared" si="20"/>
        <v>0</v>
      </c>
      <c r="K215" s="134" t="s">
        <v>165</v>
      </c>
      <c r="L215" s="32"/>
      <c r="M215" s="146" t="s">
        <v>1</v>
      </c>
      <c r="N215" s="147" t="s">
        <v>44</v>
      </c>
      <c r="P215" s="148">
        <f t="shared" si="21"/>
        <v>0</v>
      </c>
      <c r="Q215" s="148">
        <v>0</v>
      </c>
      <c r="R215" s="148">
        <f t="shared" si="22"/>
        <v>0</v>
      </c>
      <c r="S215" s="148">
        <v>0</v>
      </c>
      <c r="T215" s="149">
        <f t="shared" si="23"/>
        <v>0</v>
      </c>
      <c r="AR215" s="144" t="s">
        <v>258</v>
      </c>
      <c r="AT215" s="144" t="s">
        <v>136</v>
      </c>
      <c r="AU215" s="144" t="s">
        <v>87</v>
      </c>
      <c r="AY215" s="17" t="s">
        <v>133</v>
      </c>
      <c r="BE215" s="145">
        <f t="shared" si="24"/>
        <v>0</v>
      </c>
      <c r="BF215" s="145">
        <f t="shared" si="25"/>
        <v>0</v>
      </c>
      <c r="BG215" s="145">
        <f t="shared" si="26"/>
        <v>0</v>
      </c>
      <c r="BH215" s="145">
        <f t="shared" si="27"/>
        <v>0</v>
      </c>
      <c r="BI215" s="145">
        <f t="shared" si="28"/>
        <v>0</v>
      </c>
      <c r="BJ215" s="17" t="s">
        <v>87</v>
      </c>
      <c r="BK215" s="145">
        <f t="shared" si="29"/>
        <v>0</v>
      </c>
      <c r="BL215" s="17" t="s">
        <v>258</v>
      </c>
      <c r="BM215" s="144" t="s">
        <v>393</v>
      </c>
    </row>
    <row r="216" spans="2:65" s="1" customFormat="1" ht="24.2" customHeight="1">
      <c r="B216" s="32"/>
      <c r="C216" s="165" t="s">
        <v>394</v>
      </c>
      <c r="D216" s="165" t="s">
        <v>162</v>
      </c>
      <c r="E216" s="166" t="s">
        <v>395</v>
      </c>
      <c r="F216" s="167" t="s">
        <v>396</v>
      </c>
      <c r="G216" s="168" t="s">
        <v>155</v>
      </c>
      <c r="H216" s="169">
        <v>35.299999999999997</v>
      </c>
      <c r="I216" s="170"/>
      <c r="J216" s="171">
        <f t="shared" si="20"/>
        <v>0</v>
      </c>
      <c r="K216" s="167" t="s">
        <v>165</v>
      </c>
      <c r="L216" s="172"/>
      <c r="M216" s="173" t="s">
        <v>1</v>
      </c>
      <c r="N216" s="174" t="s">
        <v>44</v>
      </c>
      <c r="P216" s="148">
        <f t="shared" si="21"/>
        <v>0</v>
      </c>
      <c r="Q216" s="148">
        <v>1.5900000000000001E-3</v>
      </c>
      <c r="R216" s="148">
        <f t="shared" si="22"/>
        <v>5.6126999999999996E-2</v>
      </c>
      <c r="S216" s="148">
        <v>0</v>
      </c>
      <c r="T216" s="149">
        <f t="shared" si="23"/>
        <v>0</v>
      </c>
      <c r="AR216" s="144" t="s">
        <v>264</v>
      </c>
      <c r="AT216" s="144" t="s">
        <v>162</v>
      </c>
      <c r="AU216" s="144" t="s">
        <v>87</v>
      </c>
      <c r="AY216" s="17" t="s">
        <v>133</v>
      </c>
      <c r="BE216" s="145">
        <f t="shared" si="24"/>
        <v>0</v>
      </c>
      <c r="BF216" s="145">
        <f t="shared" si="25"/>
        <v>0</v>
      </c>
      <c r="BG216" s="145">
        <f t="shared" si="26"/>
        <v>0</v>
      </c>
      <c r="BH216" s="145">
        <f t="shared" si="27"/>
        <v>0</v>
      </c>
      <c r="BI216" s="145">
        <f t="shared" si="28"/>
        <v>0</v>
      </c>
      <c r="BJ216" s="17" t="s">
        <v>87</v>
      </c>
      <c r="BK216" s="145">
        <f t="shared" si="29"/>
        <v>0</v>
      </c>
      <c r="BL216" s="17" t="s">
        <v>258</v>
      </c>
      <c r="BM216" s="144" t="s">
        <v>397</v>
      </c>
    </row>
    <row r="217" spans="2:65" s="1" customFormat="1" ht="24.2" customHeight="1">
      <c r="B217" s="32"/>
      <c r="C217" s="132" t="s">
        <v>398</v>
      </c>
      <c r="D217" s="132" t="s">
        <v>136</v>
      </c>
      <c r="E217" s="133" t="s">
        <v>399</v>
      </c>
      <c r="F217" s="134" t="s">
        <v>400</v>
      </c>
      <c r="G217" s="135" t="s">
        <v>155</v>
      </c>
      <c r="H217" s="136">
        <v>0.6</v>
      </c>
      <c r="I217" s="137"/>
      <c r="J217" s="138">
        <f t="shared" si="20"/>
        <v>0</v>
      </c>
      <c r="K217" s="134" t="s">
        <v>165</v>
      </c>
      <c r="L217" s="32"/>
      <c r="M217" s="146" t="s">
        <v>1</v>
      </c>
      <c r="N217" s="147" t="s">
        <v>44</v>
      </c>
      <c r="P217" s="148">
        <f t="shared" si="21"/>
        <v>0</v>
      </c>
      <c r="Q217" s="148">
        <v>1.0000000000000001E-5</v>
      </c>
      <c r="R217" s="148">
        <f t="shared" si="22"/>
        <v>6.0000000000000002E-6</v>
      </c>
      <c r="S217" s="148">
        <v>0</v>
      </c>
      <c r="T217" s="149">
        <f t="shared" si="23"/>
        <v>0</v>
      </c>
      <c r="AR217" s="144" t="s">
        <v>258</v>
      </c>
      <c r="AT217" s="144" t="s">
        <v>136</v>
      </c>
      <c r="AU217" s="144" t="s">
        <v>87</v>
      </c>
      <c r="AY217" s="17" t="s">
        <v>133</v>
      </c>
      <c r="BE217" s="145">
        <f t="shared" si="24"/>
        <v>0</v>
      </c>
      <c r="BF217" s="145">
        <f t="shared" si="25"/>
        <v>0</v>
      </c>
      <c r="BG217" s="145">
        <f t="shared" si="26"/>
        <v>0</v>
      </c>
      <c r="BH217" s="145">
        <f t="shared" si="27"/>
        <v>0</v>
      </c>
      <c r="BI217" s="145">
        <f t="shared" si="28"/>
        <v>0</v>
      </c>
      <c r="BJ217" s="17" t="s">
        <v>87</v>
      </c>
      <c r="BK217" s="145">
        <f t="shared" si="29"/>
        <v>0</v>
      </c>
      <c r="BL217" s="17" t="s">
        <v>258</v>
      </c>
      <c r="BM217" s="144" t="s">
        <v>401</v>
      </c>
    </row>
    <row r="218" spans="2:65" s="1" customFormat="1" ht="24.2" customHeight="1">
      <c r="B218" s="32"/>
      <c r="C218" s="165" t="s">
        <v>402</v>
      </c>
      <c r="D218" s="165" t="s">
        <v>162</v>
      </c>
      <c r="E218" s="166" t="s">
        <v>403</v>
      </c>
      <c r="F218" s="167" t="s">
        <v>404</v>
      </c>
      <c r="G218" s="168" t="s">
        <v>155</v>
      </c>
      <c r="H218" s="169">
        <v>0.6</v>
      </c>
      <c r="I218" s="170"/>
      <c r="J218" s="171">
        <f t="shared" si="20"/>
        <v>0</v>
      </c>
      <c r="K218" s="167" t="s">
        <v>165</v>
      </c>
      <c r="L218" s="172"/>
      <c r="M218" s="173" t="s">
        <v>1</v>
      </c>
      <c r="N218" s="174" t="s">
        <v>44</v>
      </c>
      <c r="P218" s="148">
        <f t="shared" si="21"/>
        <v>0</v>
      </c>
      <c r="Q218" s="148">
        <v>2.4599999999999999E-3</v>
      </c>
      <c r="R218" s="148">
        <f t="shared" si="22"/>
        <v>1.4759999999999999E-3</v>
      </c>
      <c r="S218" s="148">
        <v>0</v>
      </c>
      <c r="T218" s="149">
        <f t="shared" si="23"/>
        <v>0</v>
      </c>
      <c r="AR218" s="144" t="s">
        <v>264</v>
      </c>
      <c r="AT218" s="144" t="s">
        <v>162</v>
      </c>
      <c r="AU218" s="144" t="s">
        <v>87</v>
      </c>
      <c r="AY218" s="17" t="s">
        <v>133</v>
      </c>
      <c r="BE218" s="145">
        <f t="shared" si="24"/>
        <v>0</v>
      </c>
      <c r="BF218" s="145">
        <f t="shared" si="25"/>
        <v>0</v>
      </c>
      <c r="BG218" s="145">
        <f t="shared" si="26"/>
        <v>0</v>
      </c>
      <c r="BH218" s="145">
        <f t="shared" si="27"/>
        <v>0</v>
      </c>
      <c r="BI218" s="145">
        <f t="shared" si="28"/>
        <v>0</v>
      </c>
      <c r="BJ218" s="17" t="s">
        <v>87</v>
      </c>
      <c r="BK218" s="145">
        <f t="shared" si="29"/>
        <v>0</v>
      </c>
      <c r="BL218" s="17" t="s">
        <v>258</v>
      </c>
      <c r="BM218" s="144" t="s">
        <v>405</v>
      </c>
    </row>
    <row r="219" spans="2:65" s="1" customFormat="1" ht="24.2" customHeight="1">
      <c r="B219" s="32"/>
      <c r="C219" s="132" t="s">
        <v>406</v>
      </c>
      <c r="D219" s="132" t="s">
        <v>136</v>
      </c>
      <c r="E219" s="133" t="s">
        <v>407</v>
      </c>
      <c r="F219" s="134" t="s">
        <v>408</v>
      </c>
      <c r="G219" s="135" t="s">
        <v>155</v>
      </c>
      <c r="H219" s="136">
        <v>20.5</v>
      </c>
      <c r="I219" s="137"/>
      <c r="J219" s="138">
        <f t="shared" si="20"/>
        <v>0</v>
      </c>
      <c r="K219" s="134" t="s">
        <v>165</v>
      </c>
      <c r="L219" s="32"/>
      <c r="M219" s="146" t="s">
        <v>1</v>
      </c>
      <c r="N219" s="147" t="s">
        <v>44</v>
      </c>
      <c r="P219" s="148">
        <f t="shared" si="21"/>
        <v>0</v>
      </c>
      <c r="Q219" s="148">
        <v>1.0000000000000001E-5</v>
      </c>
      <c r="R219" s="148">
        <f t="shared" si="22"/>
        <v>2.0500000000000002E-4</v>
      </c>
      <c r="S219" s="148">
        <v>0</v>
      </c>
      <c r="T219" s="149">
        <f t="shared" si="23"/>
        <v>0</v>
      </c>
      <c r="AR219" s="144" t="s">
        <v>258</v>
      </c>
      <c r="AT219" s="144" t="s">
        <v>136</v>
      </c>
      <c r="AU219" s="144" t="s">
        <v>87</v>
      </c>
      <c r="AY219" s="17" t="s">
        <v>133</v>
      </c>
      <c r="BE219" s="145">
        <f t="shared" si="24"/>
        <v>0</v>
      </c>
      <c r="BF219" s="145">
        <f t="shared" si="25"/>
        <v>0</v>
      </c>
      <c r="BG219" s="145">
        <f t="shared" si="26"/>
        <v>0</v>
      </c>
      <c r="BH219" s="145">
        <f t="shared" si="27"/>
        <v>0</v>
      </c>
      <c r="BI219" s="145">
        <f t="shared" si="28"/>
        <v>0</v>
      </c>
      <c r="BJ219" s="17" t="s">
        <v>87</v>
      </c>
      <c r="BK219" s="145">
        <f t="shared" si="29"/>
        <v>0</v>
      </c>
      <c r="BL219" s="17" t="s">
        <v>258</v>
      </c>
      <c r="BM219" s="144" t="s">
        <v>409</v>
      </c>
    </row>
    <row r="220" spans="2:65" s="1" customFormat="1" ht="24.2" customHeight="1">
      <c r="B220" s="32"/>
      <c r="C220" s="165" t="s">
        <v>410</v>
      </c>
      <c r="D220" s="165" t="s">
        <v>162</v>
      </c>
      <c r="E220" s="166" t="s">
        <v>411</v>
      </c>
      <c r="F220" s="167" t="s">
        <v>412</v>
      </c>
      <c r="G220" s="168" t="s">
        <v>155</v>
      </c>
      <c r="H220" s="169">
        <v>20.5</v>
      </c>
      <c r="I220" s="170"/>
      <c r="J220" s="171">
        <f t="shared" si="20"/>
        <v>0</v>
      </c>
      <c r="K220" s="167" t="s">
        <v>165</v>
      </c>
      <c r="L220" s="172"/>
      <c r="M220" s="173" t="s">
        <v>1</v>
      </c>
      <c r="N220" s="174" t="s">
        <v>44</v>
      </c>
      <c r="P220" s="148">
        <f t="shared" si="21"/>
        <v>0</v>
      </c>
      <c r="Q220" s="148">
        <v>3.1700000000000001E-3</v>
      </c>
      <c r="R220" s="148">
        <f t="shared" si="22"/>
        <v>6.4985000000000001E-2</v>
      </c>
      <c r="S220" s="148">
        <v>0</v>
      </c>
      <c r="T220" s="149">
        <f t="shared" si="23"/>
        <v>0</v>
      </c>
      <c r="AR220" s="144" t="s">
        <v>264</v>
      </c>
      <c r="AT220" s="144" t="s">
        <v>162</v>
      </c>
      <c r="AU220" s="144" t="s">
        <v>87</v>
      </c>
      <c r="AY220" s="17" t="s">
        <v>133</v>
      </c>
      <c r="BE220" s="145">
        <f t="shared" si="24"/>
        <v>0</v>
      </c>
      <c r="BF220" s="145">
        <f t="shared" si="25"/>
        <v>0</v>
      </c>
      <c r="BG220" s="145">
        <f t="shared" si="26"/>
        <v>0</v>
      </c>
      <c r="BH220" s="145">
        <f t="shared" si="27"/>
        <v>0</v>
      </c>
      <c r="BI220" s="145">
        <f t="shared" si="28"/>
        <v>0</v>
      </c>
      <c r="BJ220" s="17" t="s">
        <v>87</v>
      </c>
      <c r="BK220" s="145">
        <f t="shared" si="29"/>
        <v>0</v>
      </c>
      <c r="BL220" s="17" t="s">
        <v>258</v>
      </c>
      <c r="BM220" s="144" t="s">
        <v>413</v>
      </c>
    </row>
    <row r="221" spans="2:65" s="1" customFormat="1" ht="24.2" customHeight="1">
      <c r="B221" s="32"/>
      <c r="C221" s="132" t="s">
        <v>414</v>
      </c>
      <c r="D221" s="132" t="s">
        <v>136</v>
      </c>
      <c r="E221" s="133" t="s">
        <v>415</v>
      </c>
      <c r="F221" s="134" t="s">
        <v>416</v>
      </c>
      <c r="G221" s="135" t="s">
        <v>155</v>
      </c>
      <c r="H221" s="136">
        <v>16.7</v>
      </c>
      <c r="I221" s="137"/>
      <c r="J221" s="138">
        <f t="shared" si="20"/>
        <v>0</v>
      </c>
      <c r="K221" s="134" t="s">
        <v>165</v>
      </c>
      <c r="L221" s="32"/>
      <c r="M221" s="146" t="s">
        <v>1</v>
      </c>
      <c r="N221" s="147" t="s">
        <v>44</v>
      </c>
      <c r="P221" s="148">
        <f t="shared" si="21"/>
        <v>0</v>
      </c>
      <c r="Q221" s="148">
        <v>2.0000000000000002E-5</v>
      </c>
      <c r="R221" s="148">
        <f t="shared" si="22"/>
        <v>3.3399999999999999E-4</v>
      </c>
      <c r="S221" s="148">
        <v>0</v>
      </c>
      <c r="T221" s="149">
        <f t="shared" si="23"/>
        <v>0</v>
      </c>
      <c r="AR221" s="144" t="s">
        <v>258</v>
      </c>
      <c r="AT221" s="144" t="s">
        <v>136</v>
      </c>
      <c r="AU221" s="144" t="s">
        <v>87</v>
      </c>
      <c r="AY221" s="17" t="s">
        <v>133</v>
      </c>
      <c r="BE221" s="145">
        <f t="shared" si="24"/>
        <v>0</v>
      </c>
      <c r="BF221" s="145">
        <f t="shared" si="25"/>
        <v>0</v>
      </c>
      <c r="BG221" s="145">
        <f t="shared" si="26"/>
        <v>0</v>
      </c>
      <c r="BH221" s="145">
        <f t="shared" si="27"/>
        <v>0</v>
      </c>
      <c r="BI221" s="145">
        <f t="shared" si="28"/>
        <v>0</v>
      </c>
      <c r="BJ221" s="17" t="s">
        <v>87</v>
      </c>
      <c r="BK221" s="145">
        <f t="shared" si="29"/>
        <v>0</v>
      </c>
      <c r="BL221" s="17" t="s">
        <v>258</v>
      </c>
      <c r="BM221" s="144" t="s">
        <v>417</v>
      </c>
    </row>
    <row r="222" spans="2:65" s="1" customFormat="1" ht="24.2" customHeight="1">
      <c r="B222" s="32"/>
      <c r="C222" s="165" t="s">
        <v>418</v>
      </c>
      <c r="D222" s="165" t="s">
        <v>162</v>
      </c>
      <c r="E222" s="166" t="s">
        <v>419</v>
      </c>
      <c r="F222" s="167" t="s">
        <v>420</v>
      </c>
      <c r="G222" s="168" t="s">
        <v>155</v>
      </c>
      <c r="H222" s="169">
        <v>16.7</v>
      </c>
      <c r="I222" s="170"/>
      <c r="J222" s="171">
        <f t="shared" si="20"/>
        <v>0</v>
      </c>
      <c r="K222" s="167" t="s">
        <v>165</v>
      </c>
      <c r="L222" s="172"/>
      <c r="M222" s="173" t="s">
        <v>1</v>
      </c>
      <c r="N222" s="174" t="s">
        <v>44</v>
      </c>
      <c r="P222" s="148">
        <f t="shared" si="21"/>
        <v>0</v>
      </c>
      <c r="Q222" s="148">
        <v>4.1099999999999999E-3</v>
      </c>
      <c r="R222" s="148">
        <f t="shared" si="22"/>
        <v>6.863699999999999E-2</v>
      </c>
      <c r="S222" s="148">
        <v>0</v>
      </c>
      <c r="T222" s="149">
        <f t="shared" si="23"/>
        <v>0</v>
      </c>
      <c r="AR222" s="144" t="s">
        <v>264</v>
      </c>
      <c r="AT222" s="144" t="s">
        <v>162</v>
      </c>
      <c r="AU222" s="144" t="s">
        <v>87</v>
      </c>
      <c r="AY222" s="17" t="s">
        <v>133</v>
      </c>
      <c r="BE222" s="145">
        <f t="shared" si="24"/>
        <v>0</v>
      </c>
      <c r="BF222" s="145">
        <f t="shared" si="25"/>
        <v>0</v>
      </c>
      <c r="BG222" s="145">
        <f t="shared" si="26"/>
        <v>0</v>
      </c>
      <c r="BH222" s="145">
        <f t="shared" si="27"/>
        <v>0</v>
      </c>
      <c r="BI222" s="145">
        <f t="shared" si="28"/>
        <v>0</v>
      </c>
      <c r="BJ222" s="17" t="s">
        <v>87</v>
      </c>
      <c r="BK222" s="145">
        <f t="shared" si="29"/>
        <v>0</v>
      </c>
      <c r="BL222" s="17" t="s">
        <v>258</v>
      </c>
      <c r="BM222" s="144" t="s">
        <v>421</v>
      </c>
    </row>
    <row r="223" spans="2:65" s="1" customFormat="1" ht="24.2" customHeight="1">
      <c r="B223" s="32"/>
      <c r="C223" s="132" t="s">
        <v>422</v>
      </c>
      <c r="D223" s="132" t="s">
        <v>136</v>
      </c>
      <c r="E223" s="133" t="s">
        <v>423</v>
      </c>
      <c r="F223" s="134" t="s">
        <v>424</v>
      </c>
      <c r="G223" s="135" t="s">
        <v>155</v>
      </c>
      <c r="H223" s="136">
        <v>5.9</v>
      </c>
      <c r="I223" s="137"/>
      <c r="J223" s="138">
        <f t="shared" si="20"/>
        <v>0</v>
      </c>
      <c r="K223" s="134" t="s">
        <v>165</v>
      </c>
      <c r="L223" s="32"/>
      <c r="M223" s="146" t="s">
        <v>1</v>
      </c>
      <c r="N223" s="147" t="s">
        <v>44</v>
      </c>
      <c r="P223" s="148">
        <f t="shared" si="21"/>
        <v>0</v>
      </c>
      <c r="Q223" s="148">
        <v>2.0000000000000002E-5</v>
      </c>
      <c r="R223" s="148">
        <f t="shared" si="22"/>
        <v>1.1800000000000002E-4</v>
      </c>
      <c r="S223" s="148">
        <v>0</v>
      </c>
      <c r="T223" s="149">
        <f t="shared" si="23"/>
        <v>0</v>
      </c>
      <c r="AR223" s="144" t="s">
        <v>258</v>
      </c>
      <c r="AT223" s="144" t="s">
        <v>136</v>
      </c>
      <c r="AU223" s="144" t="s">
        <v>87</v>
      </c>
      <c r="AY223" s="17" t="s">
        <v>133</v>
      </c>
      <c r="BE223" s="145">
        <f t="shared" si="24"/>
        <v>0</v>
      </c>
      <c r="BF223" s="145">
        <f t="shared" si="25"/>
        <v>0</v>
      </c>
      <c r="BG223" s="145">
        <f t="shared" si="26"/>
        <v>0</v>
      </c>
      <c r="BH223" s="145">
        <f t="shared" si="27"/>
        <v>0</v>
      </c>
      <c r="BI223" s="145">
        <f t="shared" si="28"/>
        <v>0</v>
      </c>
      <c r="BJ223" s="17" t="s">
        <v>87</v>
      </c>
      <c r="BK223" s="145">
        <f t="shared" si="29"/>
        <v>0</v>
      </c>
      <c r="BL223" s="17" t="s">
        <v>258</v>
      </c>
      <c r="BM223" s="144" t="s">
        <v>425</v>
      </c>
    </row>
    <row r="224" spans="2:65" s="1" customFormat="1" ht="24.2" customHeight="1">
      <c r="B224" s="32"/>
      <c r="C224" s="165" t="s">
        <v>426</v>
      </c>
      <c r="D224" s="165" t="s">
        <v>162</v>
      </c>
      <c r="E224" s="166" t="s">
        <v>427</v>
      </c>
      <c r="F224" s="167" t="s">
        <v>428</v>
      </c>
      <c r="G224" s="168" t="s">
        <v>155</v>
      </c>
      <c r="H224" s="169">
        <v>5.9</v>
      </c>
      <c r="I224" s="170"/>
      <c r="J224" s="171">
        <f t="shared" si="20"/>
        <v>0</v>
      </c>
      <c r="K224" s="167" t="s">
        <v>165</v>
      </c>
      <c r="L224" s="172"/>
      <c r="M224" s="173" t="s">
        <v>1</v>
      </c>
      <c r="N224" s="174" t="s">
        <v>44</v>
      </c>
      <c r="P224" s="148">
        <f t="shared" si="21"/>
        <v>0</v>
      </c>
      <c r="Q224" s="148">
        <v>5.9500000000000004E-3</v>
      </c>
      <c r="R224" s="148">
        <f t="shared" si="22"/>
        <v>3.5105000000000004E-2</v>
      </c>
      <c r="S224" s="148">
        <v>0</v>
      </c>
      <c r="T224" s="149">
        <f t="shared" si="23"/>
        <v>0</v>
      </c>
      <c r="AR224" s="144" t="s">
        <v>264</v>
      </c>
      <c r="AT224" s="144" t="s">
        <v>162</v>
      </c>
      <c r="AU224" s="144" t="s">
        <v>87</v>
      </c>
      <c r="AY224" s="17" t="s">
        <v>133</v>
      </c>
      <c r="BE224" s="145">
        <f t="shared" si="24"/>
        <v>0</v>
      </c>
      <c r="BF224" s="145">
        <f t="shared" si="25"/>
        <v>0</v>
      </c>
      <c r="BG224" s="145">
        <f t="shared" si="26"/>
        <v>0</v>
      </c>
      <c r="BH224" s="145">
        <f t="shared" si="27"/>
        <v>0</v>
      </c>
      <c r="BI224" s="145">
        <f t="shared" si="28"/>
        <v>0</v>
      </c>
      <c r="BJ224" s="17" t="s">
        <v>87</v>
      </c>
      <c r="BK224" s="145">
        <f t="shared" si="29"/>
        <v>0</v>
      </c>
      <c r="BL224" s="17" t="s">
        <v>258</v>
      </c>
      <c r="BM224" s="144" t="s">
        <v>429</v>
      </c>
    </row>
    <row r="225" spans="2:65" s="1" customFormat="1" ht="24.2" customHeight="1">
      <c r="B225" s="32"/>
      <c r="C225" s="132" t="s">
        <v>430</v>
      </c>
      <c r="D225" s="132" t="s">
        <v>136</v>
      </c>
      <c r="E225" s="133" t="s">
        <v>431</v>
      </c>
      <c r="F225" s="134" t="s">
        <v>432</v>
      </c>
      <c r="G225" s="135" t="s">
        <v>155</v>
      </c>
      <c r="H225" s="136">
        <v>16.3</v>
      </c>
      <c r="I225" s="137"/>
      <c r="J225" s="138">
        <f t="shared" si="20"/>
        <v>0</v>
      </c>
      <c r="K225" s="134" t="s">
        <v>165</v>
      </c>
      <c r="L225" s="32"/>
      <c r="M225" s="146" t="s">
        <v>1</v>
      </c>
      <c r="N225" s="147" t="s">
        <v>44</v>
      </c>
      <c r="P225" s="148">
        <f t="shared" si="21"/>
        <v>0</v>
      </c>
      <c r="Q225" s="148">
        <v>3.0000000000000001E-5</v>
      </c>
      <c r="R225" s="148">
        <f t="shared" si="22"/>
        <v>4.8900000000000007E-4</v>
      </c>
      <c r="S225" s="148">
        <v>0</v>
      </c>
      <c r="T225" s="149">
        <f t="shared" si="23"/>
        <v>0</v>
      </c>
      <c r="AR225" s="144" t="s">
        <v>258</v>
      </c>
      <c r="AT225" s="144" t="s">
        <v>136</v>
      </c>
      <c r="AU225" s="144" t="s">
        <v>87</v>
      </c>
      <c r="AY225" s="17" t="s">
        <v>133</v>
      </c>
      <c r="BE225" s="145">
        <f t="shared" si="24"/>
        <v>0</v>
      </c>
      <c r="BF225" s="145">
        <f t="shared" si="25"/>
        <v>0</v>
      </c>
      <c r="BG225" s="145">
        <f t="shared" si="26"/>
        <v>0</v>
      </c>
      <c r="BH225" s="145">
        <f t="shared" si="27"/>
        <v>0</v>
      </c>
      <c r="BI225" s="145">
        <f t="shared" si="28"/>
        <v>0</v>
      </c>
      <c r="BJ225" s="17" t="s">
        <v>87</v>
      </c>
      <c r="BK225" s="145">
        <f t="shared" si="29"/>
        <v>0</v>
      </c>
      <c r="BL225" s="17" t="s">
        <v>258</v>
      </c>
      <c r="BM225" s="144" t="s">
        <v>433</v>
      </c>
    </row>
    <row r="226" spans="2:65" s="1" customFormat="1" ht="24.2" customHeight="1">
      <c r="B226" s="32"/>
      <c r="C226" s="165" t="s">
        <v>434</v>
      </c>
      <c r="D226" s="165" t="s">
        <v>162</v>
      </c>
      <c r="E226" s="166" t="s">
        <v>435</v>
      </c>
      <c r="F226" s="167" t="s">
        <v>436</v>
      </c>
      <c r="G226" s="168" t="s">
        <v>155</v>
      </c>
      <c r="H226" s="169">
        <v>16.3</v>
      </c>
      <c r="I226" s="170"/>
      <c r="J226" s="171">
        <f t="shared" si="20"/>
        <v>0</v>
      </c>
      <c r="K226" s="167" t="s">
        <v>165</v>
      </c>
      <c r="L226" s="172"/>
      <c r="M226" s="173" t="s">
        <v>1</v>
      </c>
      <c r="N226" s="174" t="s">
        <v>44</v>
      </c>
      <c r="P226" s="148">
        <f t="shared" si="21"/>
        <v>0</v>
      </c>
      <c r="Q226" s="148">
        <v>7.7999999999999996E-3</v>
      </c>
      <c r="R226" s="148">
        <f t="shared" si="22"/>
        <v>0.12714</v>
      </c>
      <c r="S226" s="148">
        <v>0</v>
      </c>
      <c r="T226" s="149">
        <f t="shared" si="23"/>
        <v>0</v>
      </c>
      <c r="AR226" s="144" t="s">
        <v>264</v>
      </c>
      <c r="AT226" s="144" t="s">
        <v>162</v>
      </c>
      <c r="AU226" s="144" t="s">
        <v>87</v>
      </c>
      <c r="AY226" s="17" t="s">
        <v>133</v>
      </c>
      <c r="BE226" s="145">
        <f t="shared" si="24"/>
        <v>0</v>
      </c>
      <c r="BF226" s="145">
        <f t="shared" si="25"/>
        <v>0</v>
      </c>
      <c r="BG226" s="145">
        <f t="shared" si="26"/>
        <v>0</v>
      </c>
      <c r="BH226" s="145">
        <f t="shared" si="27"/>
        <v>0</v>
      </c>
      <c r="BI226" s="145">
        <f t="shared" si="28"/>
        <v>0</v>
      </c>
      <c r="BJ226" s="17" t="s">
        <v>87</v>
      </c>
      <c r="BK226" s="145">
        <f t="shared" si="29"/>
        <v>0</v>
      </c>
      <c r="BL226" s="17" t="s">
        <v>258</v>
      </c>
      <c r="BM226" s="144" t="s">
        <v>437</v>
      </c>
    </row>
    <row r="227" spans="2:65" s="1" customFormat="1" ht="24.2" customHeight="1">
      <c r="B227" s="32"/>
      <c r="C227" s="132" t="s">
        <v>438</v>
      </c>
      <c r="D227" s="132" t="s">
        <v>136</v>
      </c>
      <c r="E227" s="133" t="s">
        <v>439</v>
      </c>
      <c r="F227" s="134" t="s">
        <v>440</v>
      </c>
      <c r="G227" s="135" t="s">
        <v>155</v>
      </c>
      <c r="H227" s="136">
        <v>30.5</v>
      </c>
      <c r="I227" s="137"/>
      <c r="J227" s="138">
        <f t="shared" si="20"/>
        <v>0</v>
      </c>
      <c r="K227" s="134" t="s">
        <v>165</v>
      </c>
      <c r="L227" s="32"/>
      <c r="M227" s="146" t="s">
        <v>1</v>
      </c>
      <c r="N227" s="147" t="s">
        <v>44</v>
      </c>
      <c r="P227" s="148">
        <f t="shared" si="21"/>
        <v>0</v>
      </c>
      <c r="Q227" s="148">
        <v>5.0000000000000002E-5</v>
      </c>
      <c r="R227" s="148">
        <f t="shared" si="22"/>
        <v>1.5250000000000001E-3</v>
      </c>
      <c r="S227" s="148">
        <v>0</v>
      </c>
      <c r="T227" s="149">
        <f t="shared" si="23"/>
        <v>0</v>
      </c>
      <c r="AR227" s="144" t="s">
        <v>258</v>
      </c>
      <c r="AT227" s="144" t="s">
        <v>136</v>
      </c>
      <c r="AU227" s="144" t="s">
        <v>87</v>
      </c>
      <c r="AY227" s="17" t="s">
        <v>133</v>
      </c>
      <c r="BE227" s="145">
        <f t="shared" si="24"/>
        <v>0</v>
      </c>
      <c r="BF227" s="145">
        <f t="shared" si="25"/>
        <v>0</v>
      </c>
      <c r="BG227" s="145">
        <f t="shared" si="26"/>
        <v>0</v>
      </c>
      <c r="BH227" s="145">
        <f t="shared" si="27"/>
        <v>0</v>
      </c>
      <c r="BI227" s="145">
        <f t="shared" si="28"/>
        <v>0</v>
      </c>
      <c r="BJ227" s="17" t="s">
        <v>87</v>
      </c>
      <c r="BK227" s="145">
        <f t="shared" si="29"/>
        <v>0</v>
      </c>
      <c r="BL227" s="17" t="s">
        <v>258</v>
      </c>
      <c r="BM227" s="144" t="s">
        <v>441</v>
      </c>
    </row>
    <row r="228" spans="2:65" s="1" customFormat="1" ht="24.2" customHeight="1">
      <c r="B228" s="32"/>
      <c r="C228" s="165" t="s">
        <v>442</v>
      </c>
      <c r="D228" s="165" t="s">
        <v>162</v>
      </c>
      <c r="E228" s="166" t="s">
        <v>443</v>
      </c>
      <c r="F228" s="167" t="s">
        <v>444</v>
      </c>
      <c r="G228" s="168" t="s">
        <v>155</v>
      </c>
      <c r="H228" s="169">
        <v>30.5</v>
      </c>
      <c r="I228" s="170"/>
      <c r="J228" s="171">
        <f t="shared" si="20"/>
        <v>0</v>
      </c>
      <c r="K228" s="167" t="s">
        <v>1</v>
      </c>
      <c r="L228" s="172"/>
      <c r="M228" s="173" t="s">
        <v>1</v>
      </c>
      <c r="N228" s="174" t="s">
        <v>44</v>
      </c>
      <c r="P228" s="148">
        <f t="shared" si="21"/>
        <v>0</v>
      </c>
      <c r="Q228" s="148">
        <v>1.426E-2</v>
      </c>
      <c r="R228" s="148">
        <f t="shared" si="22"/>
        <v>0.43492999999999998</v>
      </c>
      <c r="S228" s="148">
        <v>0</v>
      </c>
      <c r="T228" s="149">
        <f t="shared" si="23"/>
        <v>0</v>
      </c>
      <c r="AR228" s="144" t="s">
        <v>264</v>
      </c>
      <c r="AT228" s="144" t="s">
        <v>162</v>
      </c>
      <c r="AU228" s="144" t="s">
        <v>87</v>
      </c>
      <c r="AY228" s="17" t="s">
        <v>133</v>
      </c>
      <c r="BE228" s="145">
        <f t="shared" si="24"/>
        <v>0</v>
      </c>
      <c r="BF228" s="145">
        <f t="shared" si="25"/>
        <v>0</v>
      </c>
      <c r="BG228" s="145">
        <f t="shared" si="26"/>
        <v>0</v>
      </c>
      <c r="BH228" s="145">
        <f t="shared" si="27"/>
        <v>0</v>
      </c>
      <c r="BI228" s="145">
        <f t="shared" si="28"/>
        <v>0</v>
      </c>
      <c r="BJ228" s="17" t="s">
        <v>87</v>
      </c>
      <c r="BK228" s="145">
        <f t="shared" si="29"/>
        <v>0</v>
      </c>
      <c r="BL228" s="17" t="s">
        <v>258</v>
      </c>
      <c r="BM228" s="144" t="s">
        <v>445</v>
      </c>
    </row>
    <row r="229" spans="2:65" s="1" customFormat="1" ht="24.2" customHeight="1">
      <c r="B229" s="32"/>
      <c r="C229" s="132" t="s">
        <v>446</v>
      </c>
      <c r="D229" s="132" t="s">
        <v>136</v>
      </c>
      <c r="E229" s="133" t="s">
        <v>447</v>
      </c>
      <c r="F229" s="134" t="s">
        <v>448</v>
      </c>
      <c r="G229" s="135" t="s">
        <v>155</v>
      </c>
      <c r="H229" s="136">
        <v>0.3</v>
      </c>
      <c r="I229" s="137"/>
      <c r="J229" s="138">
        <f t="shared" si="20"/>
        <v>0</v>
      </c>
      <c r="K229" s="134" t="s">
        <v>165</v>
      </c>
      <c r="L229" s="32"/>
      <c r="M229" s="146" t="s">
        <v>1</v>
      </c>
      <c r="N229" s="147" t="s">
        <v>44</v>
      </c>
      <c r="P229" s="148">
        <f t="shared" si="21"/>
        <v>0</v>
      </c>
      <c r="Q229" s="148">
        <v>6.0000000000000002E-5</v>
      </c>
      <c r="R229" s="148">
        <f t="shared" si="22"/>
        <v>1.8E-5</v>
      </c>
      <c r="S229" s="148">
        <v>0</v>
      </c>
      <c r="T229" s="149">
        <f t="shared" si="23"/>
        <v>0</v>
      </c>
      <c r="AR229" s="144" t="s">
        <v>258</v>
      </c>
      <c r="AT229" s="144" t="s">
        <v>136</v>
      </c>
      <c r="AU229" s="144" t="s">
        <v>87</v>
      </c>
      <c r="AY229" s="17" t="s">
        <v>133</v>
      </c>
      <c r="BE229" s="145">
        <f t="shared" si="24"/>
        <v>0</v>
      </c>
      <c r="BF229" s="145">
        <f t="shared" si="25"/>
        <v>0</v>
      </c>
      <c r="BG229" s="145">
        <f t="shared" si="26"/>
        <v>0</v>
      </c>
      <c r="BH229" s="145">
        <f t="shared" si="27"/>
        <v>0</v>
      </c>
      <c r="BI229" s="145">
        <f t="shared" si="28"/>
        <v>0</v>
      </c>
      <c r="BJ229" s="17" t="s">
        <v>87</v>
      </c>
      <c r="BK229" s="145">
        <f t="shared" si="29"/>
        <v>0</v>
      </c>
      <c r="BL229" s="17" t="s">
        <v>258</v>
      </c>
      <c r="BM229" s="144" t="s">
        <v>449</v>
      </c>
    </row>
    <row r="230" spans="2:65" s="1" customFormat="1" ht="24.2" customHeight="1">
      <c r="B230" s="32"/>
      <c r="C230" s="165" t="s">
        <v>258</v>
      </c>
      <c r="D230" s="165" t="s">
        <v>162</v>
      </c>
      <c r="E230" s="166" t="s">
        <v>450</v>
      </c>
      <c r="F230" s="167" t="s">
        <v>451</v>
      </c>
      <c r="G230" s="168" t="s">
        <v>155</v>
      </c>
      <c r="H230" s="169">
        <v>0.3</v>
      </c>
      <c r="I230" s="170"/>
      <c r="J230" s="171">
        <f t="shared" si="20"/>
        <v>0</v>
      </c>
      <c r="K230" s="167" t="s">
        <v>1</v>
      </c>
      <c r="L230" s="172"/>
      <c r="M230" s="173" t="s">
        <v>1</v>
      </c>
      <c r="N230" s="174" t="s">
        <v>44</v>
      </c>
      <c r="P230" s="148">
        <f t="shared" si="21"/>
        <v>0</v>
      </c>
      <c r="Q230" s="148">
        <v>1.822E-2</v>
      </c>
      <c r="R230" s="148">
        <f t="shared" si="22"/>
        <v>5.4659999999999995E-3</v>
      </c>
      <c r="S230" s="148">
        <v>0</v>
      </c>
      <c r="T230" s="149">
        <f t="shared" si="23"/>
        <v>0</v>
      </c>
      <c r="AR230" s="144" t="s">
        <v>452</v>
      </c>
      <c r="AT230" s="144" t="s">
        <v>162</v>
      </c>
      <c r="AU230" s="144" t="s">
        <v>87</v>
      </c>
      <c r="AY230" s="17" t="s">
        <v>133</v>
      </c>
      <c r="BE230" s="145">
        <f t="shared" si="24"/>
        <v>0</v>
      </c>
      <c r="BF230" s="145">
        <f t="shared" si="25"/>
        <v>0</v>
      </c>
      <c r="BG230" s="145">
        <f t="shared" si="26"/>
        <v>0</v>
      </c>
      <c r="BH230" s="145">
        <f t="shared" si="27"/>
        <v>0</v>
      </c>
      <c r="BI230" s="145">
        <f t="shared" si="28"/>
        <v>0</v>
      </c>
      <c r="BJ230" s="17" t="s">
        <v>87</v>
      </c>
      <c r="BK230" s="145">
        <f t="shared" si="29"/>
        <v>0</v>
      </c>
      <c r="BL230" s="17" t="s">
        <v>452</v>
      </c>
      <c r="BM230" s="144" t="s">
        <v>453</v>
      </c>
    </row>
    <row r="231" spans="2:65" s="1" customFormat="1" ht="24.2" customHeight="1">
      <c r="B231" s="32"/>
      <c r="C231" s="132" t="s">
        <v>454</v>
      </c>
      <c r="D231" s="132" t="s">
        <v>136</v>
      </c>
      <c r="E231" s="133" t="s">
        <v>455</v>
      </c>
      <c r="F231" s="134" t="s">
        <v>456</v>
      </c>
      <c r="G231" s="135" t="s">
        <v>263</v>
      </c>
      <c r="H231" s="136">
        <v>8</v>
      </c>
      <c r="I231" s="137"/>
      <c r="J231" s="138">
        <f t="shared" si="20"/>
        <v>0</v>
      </c>
      <c r="K231" s="134" t="s">
        <v>165</v>
      </c>
      <c r="L231" s="32"/>
      <c r="M231" s="146" t="s">
        <v>1</v>
      </c>
      <c r="N231" s="147" t="s">
        <v>44</v>
      </c>
      <c r="P231" s="148">
        <f t="shared" si="21"/>
        <v>0</v>
      </c>
      <c r="Q231" s="148">
        <v>2.0000000000000002E-5</v>
      </c>
      <c r="R231" s="148">
        <f t="shared" si="22"/>
        <v>1.6000000000000001E-4</v>
      </c>
      <c r="S231" s="148">
        <v>0</v>
      </c>
      <c r="T231" s="149">
        <f t="shared" si="23"/>
        <v>0</v>
      </c>
      <c r="AR231" s="144" t="s">
        <v>258</v>
      </c>
      <c r="AT231" s="144" t="s">
        <v>136</v>
      </c>
      <c r="AU231" s="144" t="s">
        <v>87</v>
      </c>
      <c r="AY231" s="17" t="s">
        <v>133</v>
      </c>
      <c r="BE231" s="145">
        <f t="shared" si="24"/>
        <v>0</v>
      </c>
      <c r="BF231" s="145">
        <f t="shared" si="25"/>
        <v>0</v>
      </c>
      <c r="BG231" s="145">
        <f t="shared" si="26"/>
        <v>0</v>
      </c>
      <c r="BH231" s="145">
        <f t="shared" si="27"/>
        <v>0</v>
      </c>
      <c r="BI231" s="145">
        <f t="shared" si="28"/>
        <v>0</v>
      </c>
      <c r="BJ231" s="17" t="s">
        <v>87</v>
      </c>
      <c r="BK231" s="145">
        <f t="shared" si="29"/>
        <v>0</v>
      </c>
      <c r="BL231" s="17" t="s">
        <v>258</v>
      </c>
      <c r="BM231" s="144" t="s">
        <v>457</v>
      </c>
    </row>
    <row r="232" spans="2:65" s="1" customFormat="1" ht="21.75" customHeight="1">
      <c r="B232" s="32"/>
      <c r="C232" s="165" t="s">
        <v>458</v>
      </c>
      <c r="D232" s="165" t="s">
        <v>162</v>
      </c>
      <c r="E232" s="166" t="s">
        <v>459</v>
      </c>
      <c r="F232" s="167" t="s">
        <v>460</v>
      </c>
      <c r="G232" s="168" t="s">
        <v>263</v>
      </c>
      <c r="H232" s="169">
        <v>4</v>
      </c>
      <c r="I232" s="170"/>
      <c r="J232" s="171">
        <f t="shared" si="20"/>
        <v>0</v>
      </c>
      <c r="K232" s="167" t="s">
        <v>165</v>
      </c>
      <c r="L232" s="172"/>
      <c r="M232" s="173" t="s">
        <v>1</v>
      </c>
      <c r="N232" s="174" t="s">
        <v>44</v>
      </c>
      <c r="P232" s="148">
        <f t="shared" si="21"/>
        <v>0</v>
      </c>
      <c r="Q232" s="148">
        <v>3.0000000000000001E-5</v>
      </c>
      <c r="R232" s="148">
        <f t="shared" si="22"/>
        <v>1.2E-4</v>
      </c>
      <c r="S232" s="148">
        <v>0</v>
      </c>
      <c r="T232" s="149">
        <f t="shared" si="23"/>
        <v>0</v>
      </c>
      <c r="AR232" s="144" t="s">
        <v>264</v>
      </c>
      <c r="AT232" s="144" t="s">
        <v>162</v>
      </c>
      <c r="AU232" s="144" t="s">
        <v>87</v>
      </c>
      <c r="AY232" s="17" t="s">
        <v>133</v>
      </c>
      <c r="BE232" s="145">
        <f t="shared" si="24"/>
        <v>0</v>
      </c>
      <c r="BF232" s="145">
        <f t="shared" si="25"/>
        <v>0</v>
      </c>
      <c r="BG232" s="145">
        <f t="shared" si="26"/>
        <v>0</v>
      </c>
      <c r="BH232" s="145">
        <f t="shared" si="27"/>
        <v>0</v>
      </c>
      <c r="BI232" s="145">
        <f t="shared" si="28"/>
        <v>0</v>
      </c>
      <c r="BJ232" s="17" t="s">
        <v>87</v>
      </c>
      <c r="BK232" s="145">
        <f t="shared" si="29"/>
        <v>0</v>
      </c>
      <c r="BL232" s="17" t="s">
        <v>258</v>
      </c>
      <c r="BM232" s="144" t="s">
        <v>461</v>
      </c>
    </row>
    <row r="233" spans="2:65" s="1" customFormat="1" ht="16.5" customHeight="1">
      <c r="B233" s="32"/>
      <c r="C233" s="165" t="s">
        <v>462</v>
      </c>
      <c r="D233" s="165" t="s">
        <v>162</v>
      </c>
      <c r="E233" s="166" t="s">
        <v>463</v>
      </c>
      <c r="F233" s="167" t="s">
        <v>464</v>
      </c>
      <c r="G233" s="168" t="s">
        <v>263</v>
      </c>
      <c r="H233" s="169">
        <v>4</v>
      </c>
      <c r="I233" s="170"/>
      <c r="J233" s="171">
        <f t="shared" si="20"/>
        <v>0</v>
      </c>
      <c r="K233" s="167" t="s">
        <v>1</v>
      </c>
      <c r="L233" s="172"/>
      <c r="M233" s="173" t="s">
        <v>1</v>
      </c>
      <c r="N233" s="174" t="s">
        <v>44</v>
      </c>
      <c r="P233" s="148">
        <f t="shared" si="21"/>
        <v>0</v>
      </c>
      <c r="Q233" s="148">
        <v>8.0000000000000007E-5</v>
      </c>
      <c r="R233" s="148">
        <f t="shared" si="22"/>
        <v>3.2000000000000003E-4</v>
      </c>
      <c r="S233" s="148">
        <v>0</v>
      </c>
      <c r="T233" s="149">
        <f t="shared" si="23"/>
        <v>0</v>
      </c>
      <c r="AR233" s="144" t="s">
        <v>264</v>
      </c>
      <c r="AT233" s="144" t="s">
        <v>162</v>
      </c>
      <c r="AU233" s="144" t="s">
        <v>87</v>
      </c>
      <c r="AY233" s="17" t="s">
        <v>133</v>
      </c>
      <c r="BE233" s="145">
        <f t="shared" si="24"/>
        <v>0</v>
      </c>
      <c r="BF233" s="145">
        <f t="shared" si="25"/>
        <v>0</v>
      </c>
      <c r="BG233" s="145">
        <f t="shared" si="26"/>
        <v>0</v>
      </c>
      <c r="BH233" s="145">
        <f t="shared" si="27"/>
        <v>0</v>
      </c>
      <c r="BI233" s="145">
        <f t="shared" si="28"/>
        <v>0</v>
      </c>
      <c r="BJ233" s="17" t="s">
        <v>87</v>
      </c>
      <c r="BK233" s="145">
        <f t="shared" si="29"/>
        <v>0</v>
      </c>
      <c r="BL233" s="17" t="s">
        <v>258</v>
      </c>
      <c r="BM233" s="144" t="s">
        <v>465</v>
      </c>
    </row>
    <row r="234" spans="2:65" s="1" customFormat="1" ht="24.2" customHeight="1">
      <c r="B234" s="32"/>
      <c r="C234" s="132" t="s">
        <v>466</v>
      </c>
      <c r="D234" s="132" t="s">
        <v>136</v>
      </c>
      <c r="E234" s="133" t="s">
        <v>467</v>
      </c>
      <c r="F234" s="134" t="s">
        <v>468</v>
      </c>
      <c r="G234" s="135" t="s">
        <v>263</v>
      </c>
      <c r="H234" s="136">
        <v>2</v>
      </c>
      <c r="I234" s="137"/>
      <c r="J234" s="138">
        <f t="shared" si="20"/>
        <v>0</v>
      </c>
      <c r="K234" s="134" t="s">
        <v>165</v>
      </c>
      <c r="L234" s="32"/>
      <c r="M234" s="146" t="s">
        <v>1</v>
      </c>
      <c r="N234" s="147" t="s">
        <v>44</v>
      </c>
      <c r="P234" s="148">
        <f t="shared" si="21"/>
        <v>0</v>
      </c>
      <c r="Q234" s="148">
        <v>2.0000000000000002E-5</v>
      </c>
      <c r="R234" s="148">
        <f t="shared" si="22"/>
        <v>4.0000000000000003E-5</v>
      </c>
      <c r="S234" s="148">
        <v>0</v>
      </c>
      <c r="T234" s="149">
        <f t="shared" si="23"/>
        <v>0</v>
      </c>
      <c r="AR234" s="144" t="s">
        <v>258</v>
      </c>
      <c r="AT234" s="144" t="s">
        <v>136</v>
      </c>
      <c r="AU234" s="144" t="s">
        <v>87</v>
      </c>
      <c r="AY234" s="17" t="s">
        <v>133</v>
      </c>
      <c r="BE234" s="145">
        <f t="shared" si="24"/>
        <v>0</v>
      </c>
      <c r="BF234" s="145">
        <f t="shared" si="25"/>
        <v>0</v>
      </c>
      <c r="BG234" s="145">
        <f t="shared" si="26"/>
        <v>0</v>
      </c>
      <c r="BH234" s="145">
        <f t="shared" si="27"/>
        <v>0</v>
      </c>
      <c r="BI234" s="145">
        <f t="shared" si="28"/>
        <v>0</v>
      </c>
      <c r="BJ234" s="17" t="s">
        <v>87</v>
      </c>
      <c r="BK234" s="145">
        <f t="shared" si="29"/>
        <v>0</v>
      </c>
      <c r="BL234" s="17" t="s">
        <v>258</v>
      </c>
      <c r="BM234" s="144" t="s">
        <v>469</v>
      </c>
    </row>
    <row r="235" spans="2:65" s="1" customFormat="1" ht="16.5" customHeight="1">
      <c r="B235" s="32"/>
      <c r="C235" s="165" t="s">
        <v>470</v>
      </c>
      <c r="D235" s="165" t="s">
        <v>162</v>
      </c>
      <c r="E235" s="166" t="s">
        <v>471</v>
      </c>
      <c r="F235" s="167" t="s">
        <v>472</v>
      </c>
      <c r="G235" s="168" t="s">
        <v>263</v>
      </c>
      <c r="H235" s="169">
        <v>2</v>
      </c>
      <c r="I235" s="170"/>
      <c r="J235" s="171">
        <f t="shared" si="20"/>
        <v>0</v>
      </c>
      <c r="K235" s="167" t="s">
        <v>1</v>
      </c>
      <c r="L235" s="172"/>
      <c r="M235" s="173" t="s">
        <v>1</v>
      </c>
      <c r="N235" s="174" t="s">
        <v>44</v>
      </c>
      <c r="P235" s="148">
        <f t="shared" si="21"/>
        <v>0</v>
      </c>
      <c r="Q235" s="148">
        <v>8.0000000000000007E-5</v>
      </c>
      <c r="R235" s="148">
        <f t="shared" si="22"/>
        <v>1.6000000000000001E-4</v>
      </c>
      <c r="S235" s="148">
        <v>0</v>
      </c>
      <c r="T235" s="149">
        <f t="shared" si="23"/>
        <v>0</v>
      </c>
      <c r="AR235" s="144" t="s">
        <v>264</v>
      </c>
      <c r="AT235" s="144" t="s">
        <v>162</v>
      </c>
      <c r="AU235" s="144" t="s">
        <v>87</v>
      </c>
      <c r="AY235" s="17" t="s">
        <v>133</v>
      </c>
      <c r="BE235" s="145">
        <f t="shared" si="24"/>
        <v>0</v>
      </c>
      <c r="BF235" s="145">
        <f t="shared" si="25"/>
        <v>0</v>
      </c>
      <c r="BG235" s="145">
        <f t="shared" si="26"/>
        <v>0</v>
      </c>
      <c r="BH235" s="145">
        <f t="shared" si="27"/>
        <v>0</v>
      </c>
      <c r="BI235" s="145">
        <f t="shared" si="28"/>
        <v>0</v>
      </c>
      <c r="BJ235" s="17" t="s">
        <v>87</v>
      </c>
      <c r="BK235" s="145">
        <f t="shared" si="29"/>
        <v>0</v>
      </c>
      <c r="BL235" s="17" t="s">
        <v>258</v>
      </c>
      <c r="BM235" s="144" t="s">
        <v>473</v>
      </c>
    </row>
    <row r="236" spans="2:65" s="1" customFormat="1" ht="24.2" customHeight="1">
      <c r="B236" s="32"/>
      <c r="C236" s="132" t="s">
        <v>474</v>
      </c>
      <c r="D236" s="132" t="s">
        <v>136</v>
      </c>
      <c r="E236" s="133" t="s">
        <v>475</v>
      </c>
      <c r="F236" s="134" t="s">
        <v>476</v>
      </c>
      <c r="G236" s="135" t="s">
        <v>263</v>
      </c>
      <c r="H236" s="136">
        <v>24</v>
      </c>
      <c r="I236" s="137"/>
      <c r="J236" s="138">
        <f t="shared" si="20"/>
        <v>0</v>
      </c>
      <c r="K236" s="134" t="s">
        <v>165</v>
      </c>
      <c r="L236" s="32"/>
      <c r="M236" s="146" t="s">
        <v>1</v>
      </c>
      <c r="N236" s="147" t="s">
        <v>44</v>
      </c>
      <c r="P236" s="148">
        <f t="shared" si="21"/>
        <v>0</v>
      </c>
      <c r="Q236" s="148">
        <v>2.0000000000000002E-5</v>
      </c>
      <c r="R236" s="148">
        <f t="shared" si="22"/>
        <v>4.8000000000000007E-4</v>
      </c>
      <c r="S236" s="148">
        <v>0</v>
      </c>
      <c r="T236" s="149">
        <f t="shared" si="23"/>
        <v>0</v>
      </c>
      <c r="AR236" s="144" t="s">
        <v>258</v>
      </c>
      <c r="AT236" s="144" t="s">
        <v>136</v>
      </c>
      <c r="AU236" s="144" t="s">
        <v>87</v>
      </c>
      <c r="AY236" s="17" t="s">
        <v>133</v>
      </c>
      <c r="BE236" s="145">
        <f t="shared" si="24"/>
        <v>0</v>
      </c>
      <c r="BF236" s="145">
        <f t="shared" si="25"/>
        <v>0</v>
      </c>
      <c r="BG236" s="145">
        <f t="shared" si="26"/>
        <v>0</v>
      </c>
      <c r="BH236" s="145">
        <f t="shared" si="27"/>
        <v>0</v>
      </c>
      <c r="BI236" s="145">
        <f t="shared" si="28"/>
        <v>0</v>
      </c>
      <c r="BJ236" s="17" t="s">
        <v>87</v>
      </c>
      <c r="BK236" s="145">
        <f t="shared" si="29"/>
        <v>0</v>
      </c>
      <c r="BL236" s="17" t="s">
        <v>258</v>
      </c>
      <c r="BM236" s="144" t="s">
        <v>477</v>
      </c>
    </row>
    <row r="237" spans="2:65" s="1" customFormat="1" ht="24.2" customHeight="1">
      <c r="B237" s="32"/>
      <c r="C237" s="165" t="s">
        <v>478</v>
      </c>
      <c r="D237" s="165" t="s">
        <v>162</v>
      </c>
      <c r="E237" s="166" t="s">
        <v>479</v>
      </c>
      <c r="F237" s="167" t="s">
        <v>480</v>
      </c>
      <c r="G237" s="168" t="s">
        <v>263</v>
      </c>
      <c r="H237" s="169">
        <v>24</v>
      </c>
      <c r="I237" s="170"/>
      <c r="J237" s="171">
        <f t="shared" si="20"/>
        <v>0</v>
      </c>
      <c r="K237" s="167" t="s">
        <v>165</v>
      </c>
      <c r="L237" s="172"/>
      <c r="M237" s="173" t="s">
        <v>1</v>
      </c>
      <c r="N237" s="174" t="s">
        <v>44</v>
      </c>
      <c r="P237" s="148">
        <f t="shared" si="21"/>
        <v>0</v>
      </c>
      <c r="Q237" s="148">
        <v>6.0000000000000002E-5</v>
      </c>
      <c r="R237" s="148">
        <f t="shared" si="22"/>
        <v>1.4400000000000001E-3</v>
      </c>
      <c r="S237" s="148">
        <v>0</v>
      </c>
      <c r="T237" s="149">
        <f t="shared" si="23"/>
        <v>0</v>
      </c>
      <c r="AR237" s="144" t="s">
        <v>264</v>
      </c>
      <c r="AT237" s="144" t="s">
        <v>162</v>
      </c>
      <c r="AU237" s="144" t="s">
        <v>87</v>
      </c>
      <c r="AY237" s="17" t="s">
        <v>133</v>
      </c>
      <c r="BE237" s="145">
        <f t="shared" si="24"/>
        <v>0</v>
      </c>
      <c r="BF237" s="145">
        <f t="shared" si="25"/>
        <v>0</v>
      </c>
      <c r="BG237" s="145">
        <f t="shared" si="26"/>
        <v>0</v>
      </c>
      <c r="BH237" s="145">
        <f t="shared" si="27"/>
        <v>0</v>
      </c>
      <c r="BI237" s="145">
        <f t="shared" si="28"/>
        <v>0</v>
      </c>
      <c r="BJ237" s="17" t="s">
        <v>87</v>
      </c>
      <c r="BK237" s="145">
        <f t="shared" si="29"/>
        <v>0</v>
      </c>
      <c r="BL237" s="17" t="s">
        <v>258</v>
      </c>
      <c r="BM237" s="144" t="s">
        <v>481</v>
      </c>
    </row>
    <row r="238" spans="2:65" s="1" customFormat="1" ht="24.2" customHeight="1">
      <c r="B238" s="32"/>
      <c r="C238" s="132" t="s">
        <v>482</v>
      </c>
      <c r="D238" s="132" t="s">
        <v>136</v>
      </c>
      <c r="E238" s="133" t="s">
        <v>483</v>
      </c>
      <c r="F238" s="134" t="s">
        <v>484</v>
      </c>
      <c r="G238" s="135" t="s">
        <v>263</v>
      </c>
      <c r="H238" s="136">
        <v>1</v>
      </c>
      <c r="I238" s="137"/>
      <c r="J238" s="138">
        <f t="shared" si="20"/>
        <v>0</v>
      </c>
      <c r="K238" s="134" t="s">
        <v>165</v>
      </c>
      <c r="L238" s="32"/>
      <c r="M238" s="146" t="s">
        <v>1</v>
      </c>
      <c r="N238" s="147" t="s">
        <v>44</v>
      </c>
      <c r="P238" s="148">
        <f t="shared" si="21"/>
        <v>0</v>
      </c>
      <c r="Q238" s="148">
        <v>3.0000000000000001E-5</v>
      </c>
      <c r="R238" s="148">
        <f t="shared" si="22"/>
        <v>3.0000000000000001E-5</v>
      </c>
      <c r="S238" s="148">
        <v>0</v>
      </c>
      <c r="T238" s="149">
        <f t="shared" si="23"/>
        <v>0</v>
      </c>
      <c r="AR238" s="144" t="s">
        <v>258</v>
      </c>
      <c r="AT238" s="144" t="s">
        <v>136</v>
      </c>
      <c r="AU238" s="144" t="s">
        <v>87</v>
      </c>
      <c r="AY238" s="17" t="s">
        <v>133</v>
      </c>
      <c r="BE238" s="145">
        <f t="shared" si="24"/>
        <v>0</v>
      </c>
      <c r="BF238" s="145">
        <f t="shared" si="25"/>
        <v>0</v>
      </c>
      <c r="BG238" s="145">
        <f t="shared" si="26"/>
        <v>0</v>
      </c>
      <c r="BH238" s="145">
        <f t="shared" si="27"/>
        <v>0</v>
      </c>
      <c r="BI238" s="145">
        <f t="shared" si="28"/>
        <v>0</v>
      </c>
      <c r="BJ238" s="17" t="s">
        <v>87</v>
      </c>
      <c r="BK238" s="145">
        <f t="shared" si="29"/>
        <v>0</v>
      </c>
      <c r="BL238" s="17" t="s">
        <v>258</v>
      </c>
      <c r="BM238" s="144" t="s">
        <v>485</v>
      </c>
    </row>
    <row r="239" spans="2:65" s="1" customFormat="1" ht="16.5" customHeight="1">
      <c r="B239" s="32"/>
      <c r="C239" s="165" t="s">
        <v>486</v>
      </c>
      <c r="D239" s="165" t="s">
        <v>162</v>
      </c>
      <c r="E239" s="166" t="s">
        <v>487</v>
      </c>
      <c r="F239" s="167" t="s">
        <v>488</v>
      </c>
      <c r="G239" s="168" t="s">
        <v>263</v>
      </c>
      <c r="H239" s="169">
        <v>1</v>
      </c>
      <c r="I239" s="170"/>
      <c r="J239" s="171">
        <f t="shared" si="20"/>
        <v>0</v>
      </c>
      <c r="K239" s="167" t="s">
        <v>1</v>
      </c>
      <c r="L239" s="172"/>
      <c r="M239" s="173" t="s">
        <v>1</v>
      </c>
      <c r="N239" s="174" t="s">
        <v>44</v>
      </c>
      <c r="P239" s="148">
        <f t="shared" si="21"/>
        <v>0</v>
      </c>
      <c r="Q239" s="148">
        <v>8.0000000000000007E-5</v>
      </c>
      <c r="R239" s="148">
        <f t="shared" si="22"/>
        <v>8.0000000000000007E-5</v>
      </c>
      <c r="S239" s="148">
        <v>0</v>
      </c>
      <c r="T239" s="149">
        <f t="shared" si="23"/>
        <v>0</v>
      </c>
      <c r="AR239" s="144" t="s">
        <v>264</v>
      </c>
      <c r="AT239" s="144" t="s">
        <v>162</v>
      </c>
      <c r="AU239" s="144" t="s">
        <v>87</v>
      </c>
      <c r="AY239" s="17" t="s">
        <v>133</v>
      </c>
      <c r="BE239" s="145">
        <f t="shared" si="24"/>
        <v>0</v>
      </c>
      <c r="BF239" s="145">
        <f t="shared" si="25"/>
        <v>0</v>
      </c>
      <c r="BG239" s="145">
        <f t="shared" si="26"/>
        <v>0</v>
      </c>
      <c r="BH239" s="145">
        <f t="shared" si="27"/>
        <v>0</v>
      </c>
      <c r="BI239" s="145">
        <f t="shared" si="28"/>
        <v>0</v>
      </c>
      <c r="BJ239" s="17" t="s">
        <v>87</v>
      </c>
      <c r="BK239" s="145">
        <f t="shared" si="29"/>
        <v>0</v>
      </c>
      <c r="BL239" s="17" t="s">
        <v>258</v>
      </c>
      <c r="BM239" s="144" t="s">
        <v>489</v>
      </c>
    </row>
    <row r="240" spans="2:65" s="1" customFormat="1" ht="24.2" customHeight="1">
      <c r="B240" s="32"/>
      <c r="C240" s="132" t="s">
        <v>490</v>
      </c>
      <c r="D240" s="132" t="s">
        <v>136</v>
      </c>
      <c r="E240" s="133" t="s">
        <v>491</v>
      </c>
      <c r="F240" s="134" t="s">
        <v>492</v>
      </c>
      <c r="G240" s="135" t="s">
        <v>263</v>
      </c>
      <c r="H240" s="136">
        <v>8</v>
      </c>
      <c r="I240" s="137"/>
      <c r="J240" s="138">
        <f t="shared" si="20"/>
        <v>0</v>
      </c>
      <c r="K240" s="134" t="s">
        <v>165</v>
      </c>
      <c r="L240" s="32"/>
      <c r="M240" s="146" t="s">
        <v>1</v>
      </c>
      <c r="N240" s="147" t="s">
        <v>44</v>
      </c>
      <c r="P240" s="148">
        <f t="shared" si="21"/>
        <v>0</v>
      </c>
      <c r="Q240" s="148">
        <v>6.9999999999999994E-5</v>
      </c>
      <c r="R240" s="148">
        <f t="shared" si="22"/>
        <v>5.5999999999999995E-4</v>
      </c>
      <c r="S240" s="148">
        <v>0</v>
      </c>
      <c r="T240" s="149">
        <f t="shared" si="23"/>
        <v>0</v>
      </c>
      <c r="AR240" s="144" t="s">
        <v>258</v>
      </c>
      <c r="AT240" s="144" t="s">
        <v>136</v>
      </c>
      <c r="AU240" s="144" t="s">
        <v>87</v>
      </c>
      <c r="AY240" s="17" t="s">
        <v>133</v>
      </c>
      <c r="BE240" s="145">
        <f t="shared" si="24"/>
        <v>0</v>
      </c>
      <c r="BF240" s="145">
        <f t="shared" si="25"/>
        <v>0</v>
      </c>
      <c r="BG240" s="145">
        <f t="shared" si="26"/>
        <v>0</v>
      </c>
      <c r="BH240" s="145">
        <f t="shared" si="27"/>
        <v>0</v>
      </c>
      <c r="BI240" s="145">
        <f t="shared" si="28"/>
        <v>0</v>
      </c>
      <c r="BJ240" s="17" t="s">
        <v>87</v>
      </c>
      <c r="BK240" s="145">
        <f t="shared" si="29"/>
        <v>0</v>
      </c>
      <c r="BL240" s="17" t="s">
        <v>258</v>
      </c>
      <c r="BM240" s="144" t="s">
        <v>493</v>
      </c>
    </row>
    <row r="241" spans="2:65" s="1" customFormat="1" ht="24.2" customHeight="1">
      <c r="B241" s="32"/>
      <c r="C241" s="165" t="s">
        <v>494</v>
      </c>
      <c r="D241" s="165" t="s">
        <v>162</v>
      </c>
      <c r="E241" s="166" t="s">
        <v>495</v>
      </c>
      <c r="F241" s="167" t="s">
        <v>496</v>
      </c>
      <c r="G241" s="168" t="s">
        <v>263</v>
      </c>
      <c r="H241" s="169">
        <v>8</v>
      </c>
      <c r="I241" s="170"/>
      <c r="J241" s="171">
        <f t="shared" si="20"/>
        <v>0</v>
      </c>
      <c r="K241" s="167" t="s">
        <v>165</v>
      </c>
      <c r="L241" s="172"/>
      <c r="M241" s="173" t="s">
        <v>1</v>
      </c>
      <c r="N241" s="174" t="s">
        <v>44</v>
      </c>
      <c r="P241" s="148">
        <f t="shared" si="21"/>
        <v>0</v>
      </c>
      <c r="Q241" s="148">
        <v>1.9000000000000001E-4</v>
      </c>
      <c r="R241" s="148">
        <f t="shared" si="22"/>
        <v>1.5200000000000001E-3</v>
      </c>
      <c r="S241" s="148">
        <v>0</v>
      </c>
      <c r="T241" s="149">
        <f t="shared" si="23"/>
        <v>0</v>
      </c>
      <c r="AR241" s="144" t="s">
        <v>264</v>
      </c>
      <c r="AT241" s="144" t="s">
        <v>162</v>
      </c>
      <c r="AU241" s="144" t="s">
        <v>87</v>
      </c>
      <c r="AY241" s="17" t="s">
        <v>133</v>
      </c>
      <c r="BE241" s="145">
        <f t="shared" si="24"/>
        <v>0</v>
      </c>
      <c r="BF241" s="145">
        <f t="shared" si="25"/>
        <v>0</v>
      </c>
      <c r="BG241" s="145">
        <f t="shared" si="26"/>
        <v>0</v>
      </c>
      <c r="BH241" s="145">
        <f t="shared" si="27"/>
        <v>0</v>
      </c>
      <c r="BI241" s="145">
        <f t="shared" si="28"/>
        <v>0</v>
      </c>
      <c r="BJ241" s="17" t="s">
        <v>87</v>
      </c>
      <c r="BK241" s="145">
        <f t="shared" si="29"/>
        <v>0</v>
      </c>
      <c r="BL241" s="17" t="s">
        <v>258</v>
      </c>
      <c r="BM241" s="144" t="s">
        <v>497</v>
      </c>
    </row>
    <row r="242" spans="2:65" s="1" customFormat="1" ht="24.2" customHeight="1">
      <c r="B242" s="32"/>
      <c r="C242" s="132" t="s">
        <v>498</v>
      </c>
      <c r="D242" s="132" t="s">
        <v>136</v>
      </c>
      <c r="E242" s="133" t="s">
        <v>499</v>
      </c>
      <c r="F242" s="134" t="s">
        <v>500</v>
      </c>
      <c r="G242" s="135" t="s">
        <v>263</v>
      </c>
      <c r="H242" s="136">
        <v>5</v>
      </c>
      <c r="I242" s="137"/>
      <c r="J242" s="138">
        <f t="shared" si="20"/>
        <v>0</v>
      </c>
      <c r="K242" s="134" t="s">
        <v>165</v>
      </c>
      <c r="L242" s="32"/>
      <c r="M242" s="146" t="s">
        <v>1</v>
      </c>
      <c r="N242" s="147" t="s">
        <v>44</v>
      </c>
      <c r="P242" s="148">
        <f t="shared" si="21"/>
        <v>0</v>
      </c>
      <c r="Q242" s="148">
        <v>1.2E-4</v>
      </c>
      <c r="R242" s="148">
        <f t="shared" si="22"/>
        <v>6.0000000000000006E-4</v>
      </c>
      <c r="S242" s="148">
        <v>0</v>
      </c>
      <c r="T242" s="149">
        <f t="shared" si="23"/>
        <v>0</v>
      </c>
      <c r="AR242" s="144" t="s">
        <v>258</v>
      </c>
      <c r="AT242" s="144" t="s">
        <v>136</v>
      </c>
      <c r="AU242" s="144" t="s">
        <v>87</v>
      </c>
      <c r="AY242" s="17" t="s">
        <v>133</v>
      </c>
      <c r="BE242" s="145">
        <f t="shared" si="24"/>
        <v>0</v>
      </c>
      <c r="BF242" s="145">
        <f t="shared" si="25"/>
        <v>0</v>
      </c>
      <c r="BG242" s="145">
        <f t="shared" si="26"/>
        <v>0</v>
      </c>
      <c r="BH242" s="145">
        <f t="shared" si="27"/>
        <v>0</v>
      </c>
      <c r="BI242" s="145">
        <f t="shared" si="28"/>
        <v>0</v>
      </c>
      <c r="BJ242" s="17" t="s">
        <v>87</v>
      </c>
      <c r="BK242" s="145">
        <f t="shared" si="29"/>
        <v>0</v>
      </c>
      <c r="BL242" s="17" t="s">
        <v>258</v>
      </c>
      <c r="BM242" s="144" t="s">
        <v>501</v>
      </c>
    </row>
    <row r="243" spans="2:65" s="1" customFormat="1" ht="24.2" customHeight="1">
      <c r="B243" s="32"/>
      <c r="C243" s="165" t="s">
        <v>502</v>
      </c>
      <c r="D243" s="165" t="s">
        <v>162</v>
      </c>
      <c r="E243" s="166" t="s">
        <v>503</v>
      </c>
      <c r="F243" s="167" t="s">
        <v>504</v>
      </c>
      <c r="G243" s="168" t="s">
        <v>263</v>
      </c>
      <c r="H243" s="169">
        <v>5</v>
      </c>
      <c r="I243" s="170"/>
      <c r="J243" s="171">
        <f t="shared" si="20"/>
        <v>0</v>
      </c>
      <c r="K243" s="167" t="s">
        <v>165</v>
      </c>
      <c r="L243" s="172"/>
      <c r="M243" s="173" t="s">
        <v>1</v>
      </c>
      <c r="N243" s="174" t="s">
        <v>44</v>
      </c>
      <c r="P243" s="148">
        <f t="shared" si="21"/>
        <v>0</v>
      </c>
      <c r="Q243" s="148">
        <v>4.8999999999999998E-4</v>
      </c>
      <c r="R243" s="148">
        <f t="shared" si="22"/>
        <v>2.4499999999999999E-3</v>
      </c>
      <c r="S243" s="148">
        <v>0</v>
      </c>
      <c r="T243" s="149">
        <f t="shared" si="23"/>
        <v>0</v>
      </c>
      <c r="AR243" s="144" t="s">
        <v>264</v>
      </c>
      <c r="AT243" s="144" t="s">
        <v>162</v>
      </c>
      <c r="AU243" s="144" t="s">
        <v>87</v>
      </c>
      <c r="AY243" s="17" t="s">
        <v>133</v>
      </c>
      <c r="BE243" s="145">
        <f t="shared" si="24"/>
        <v>0</v>
      </c>
      <c r="BF243" s="145">
        <f t="shared" si="25"/>
        <v>0</v>
      </c>
      <c r="BG243" s="145">
        <f t="shared" si="26"/>
        <v>0</v>
      </c>
      <c r="BH243" s="145">
        <f t="shared" si="27"/>
        <v>0</v>
      </c>
      <c r="BI243" s="145">
        <f t="shared" si="28"/>
        <v>0</v>
      </c>
      <c r="BJ243" s="17" t="s">
        <v>87</v>
      </c>
      <c r="BK243" s="145">
        <f t="shared" si="29"/>
        <v>0</v>
      </c>
      <c r="BL243" s="17" t="s">
        <v>258</v>
      </c>
      <c r="BM243" s="144" t="s">
        <v>505</v>
      </c>
    </row>
    <row r="244" spans="2:65" s="1" customFormat="1" ht="24.2" customHeight="1">
      <c r="B244" s="32"/>
      <c r="C244" s="132" t="s">
        <v>506</v>
      </c>
      <c r="D244" s="132" t="s">
        <v>136</v>
      </c>
      <c r="E244" s="133" t="s">
        <v>507</v>
      </c>
      <c r="F244" s="134" t="s">
        <v>508</v>
      </c>
      <c r="G244" s="135" t="s">
        <v>263</v>
      </c>
      <c r="H244" s="136">
        <v>2</v>
      </c>
      <c r="I244" s="137"/>
      <c r="J244" s="138">
        <f t="shared" si="20"/>
        <v>0</v>
      </c>
      <c r="K244" s="134" t="s">
        <v>165</v>
      </c>
      <c r="L244" s="32"/>
      <c r="M244" s="146" t="s">
        <v>1</v>
      </c>
      <c r="N244" s="147" t="s">
        <v>44</v>
      </c>
      <c r="P244" s="148">
        <f t="shared" si="21"/>
        <v>0</v>
      </c>
      <c r="Q244" s="148">
        <v>1.4999999999999999E-4</v>
      </c>
      <c r="R244" s="148">
        <f t="shared" si="22"/>
        <v>2.9999999999999997E-4</v>
      </c>
      <c r="S244" s="148">
        <v>0</v>
      </c>
      <c r="T244" s="149">
        <f t="shared" si="23"/>
        <v>0</v>
      </c>
      <c r="AR244" s="144" t="s">
        <v>258</v>
      </c>
      <c r="AT244" s="144" t="s">
        <v>136</v>
      </c>
      <c r="AU244" s="144" t="s">
        <v>87</v>
      </c>
      <c r="AY244" s="17" t="s">
        <v>133</v>
      </c>
      <c r="BE244" s="145">
        <f t="shared" si="24"/>
        <v>0</v>
      </c>
      <c r="BF244" s="145">
        <f t="shared" si="25"/>
        <v>0</v>
      </c>
      <c r="BG244" s="145">
        <f t="shared" si="26"/>
        <v>0</v>
      </c>
      <c r="BH244" s="145">
        <f t="shared" si="27"/>
        <v>0</v>
      </c>
      <c r="BI244" s="145">
        <f t="shared" si="28"/>
        <v>0</v>
      </c>
      <c r="BJ244" s="17" t="s">
        <v>87</v>
      </c>
      <c r="BK244" s="145">
        <f t="shared" si="29"/>
        <v>0</v>
      </c>
      <c r="BL244" s="17" t="s">
        <v>258</v>
      </c>
      <c r="BM244" s="144" t="s">
        <v>509</v>
      </c>
    </row>
    <row r="245" spans="2:65" s="1" customFormat="1" ht="24.2" customHeight="1">
      <c r="B245" s="32"/>
      <c r="C245" s="165" t="s">
        <v>510</v>
      </c>
      <c r="D245" s="165" t="s">
        <v>162</v>
      </c>
      <c r="E245" s="166" t="s">
        <v>511</v>
      </c>
      <c r="F245" s="167" t="s">
        <v>512</v>
      </c>
      <c r="G245" s="168" t="s">
        <v>263</v>
      </c>
      <c r="H245" s="169">
        <v>2</v>
      </c>
      <c r="I245" s="170"/>
      <c r="J245" s="171">
        <f t="shared" ref="J245:J274" si="30">ROUND(I245*H245,2)</f>
        <v>0</v>
      </c>
      <c r="K245" s="167" t="s">
        <v>165</v>
      </c>
      <c r="L245" s="172"/>
      <c r="M245" s="173" t="s">
        <v>1</v>
      </c>
      <c r="N245" s="174" t="s">
        <v>44</v>
      </c>
      <c r="P245" s="148">
        <f t="shared" ref="P245:P274" si="31">O245*H245</f>
        <v>0</v>
      </c>
      <c r="Q245" s="148">
        <v>8.9999999999999998E-4</v>
      </c>
      <c r="R245" s="148">
        <f t="shared" ref="R245:R274" si="32">Q245*H245</f>
        <v>1.8E-3</v>
      </c>
      <c r="S245" s="148">
        <v>0</v>
      </c>
      <c r="T245" s="149">
        <f t="shared" ref="T245:T274" si="33">S245*H245</f>
        <v>0</v>
      </c>
      <c r="AR245" s="144" t="s">
        <v>264</v>
      </c>
      <c r="AT245" s="144" t="s">
        <v>162</v>
      </c>
      <c r="AU245" s="144" t="s">
        <v>87</v>
      </c>
      <c r="AY245" s="17" t="s">
        <v>133</v>
      </c>
      <c r="BE245" s="145">
        <f t="shared" ref="BE245:BE274" si="34">IF(N245="základní",J245,0)</f>
        <v>0</v>
      </c>
      <c r="BF245" s="145">
        <f t="shared" ref="BF245:BF274" si="35">IF(N245="snížená",J245,0)</f>
        <v>0</v>
      </c>
      <c r="BG245" s="145">
        <f t="shared" ref="BG245:BG274" si="36">IF(N245="zákl. přenesená",J245,0)</f>
        <v>0</v>
      </c>
      <c r="BH245" s="145">
        <f t="shared" ref="BH245:BH274" si="37">IF(N245="sníž. přenesená",J245,0)</f>
        <v>0</v>
      </c>
      <c r="BI245" s="145">
        <f t="shared" ref="BI245:BI274" si="38">IF(N245="nulová",J245,0)</f>
        <v>0</v>
      </c>
      <c r="BJ245" s="17" t="s">
        <v>87</v>
      </c>
      <c r="BK245" s="145">
        <f t="shared" ref="BK245:BK274" si="39">ROUND(I245*H245,2)</f>
        <v>0</v>
      </c>
      <c r="BL245" s="17" t="s">
        <v>258</v>
      </c>
      <c r="BM245" s="144" t="s">
        <v>513</v>
      </c>
    </row>
    <row r="246" spans="2:65" s="1" customFormat="1" ht="24.2" customHeight="1">
      <c r="B246" s="32"/>
      <c r="C246" s="132" t="s">
        <v>514</v>
      </c>
      <c r="D246" s="132" t="s">
        <v>136</v>
      </c>
      <c r="E246" s="133" t="s">
        <v>515</v>
      </c>
      <c r="F246" s="134" t="s">
        <v>516</v>
      </c>
      <c r="G246" s="135" t="s">
        <v>263</v>
      </c>
      <c r="H246" s="136">
        <v>16</v>
      </c>
      <c r="I246" s="137"/>
      <c r="J246" s="138">
        <f t="shared" si="30"/>
        <v>0</v>
      </c>
      <c r="K246" s="134" t="s">
        <v>165</v>
      </c>
      <c r="L246" s="32"/>
      <c r="M246" s="146" t="s">
        <v>1</v>
      </c>
      <c r="N246" s="147" t="s">
        <v>44</v>
      </c>
      <c r="P246" s="148">
        <f t="shared" si="31"/>
        <v>0</v>
      </c>
      <c r="Q246" s="148">
        <v>2.0000000000000001E-4</v>
      </c>
      <c r="R246" s="148">
        <f t="shared" si="32"/>
        <v>3.2000000000000002E-3</v>
      </c>
      <c r="S246" s="148">
        <v>0</v>
      </c>
      <c r="T246" s="149">
        <f t="shared" si="33"/>
        <v>0</v>
      </c>
      <c r="AR246" s="144" t="s">
        <v>258</v>
      </c>
      <c r="AT246" s="144" t="s">
        <v>136</v>
      </c>
      <c r="AU246" s="144" t="s">
        <v>87</v>
      </c>
      <c r="AY246" s="17" t="s">
        <v>133</v>
      </c>
      <c r="BE246" s="145">
        <f t="shared" si="34"/>
        <v>0</v>
      </c>
      <c r="BF246" s="145">
        <f t="shared" si="35"/>
        <v>0</v>
      </c>
      <c r="BG246" s="145">
        <f t="shared" si="36"/>
        <v>0</v>
      </c>
      <c r="BH246" s="145">
        <f t="shared" si="37"/>
        <v>0</v>
      </c>
      <c r="BI246" s="145">
        <f t="shared" si="38"/>
        <v>0</v>
      </c>
      <c r="BJ246" s="17" t="s">
        <v>87</v>
      </c>
      <c r="BK246" s="145">
        <f t="shared" si="39"/>
        <v>0</v>
      </c>
      <c r="BL246" s="17" t="s">
        <v>258</v>
      </c>
      <c r="BM246" s="144" t="s">
        <v>517</v>
      </c>
    </row>
    <row r="247" spans="2:65" s="1" customFormat="1" ht="16.5" customHeight="1">
      <c r="B247" s="32"/>
      <c r="C247" s="165" t="s">
        <v>518</v>
      </c>
      <c r="D247" s="165" t="s">
        <v>162</v>
      </c>
      <c r="E247" s="166" t="s">
        <v>519</v>
      </c>
      <c r="F247" s="167" t="s">
        <v>520</v>
      </c>
      <c r="G247" s="168" t="s">
        <v>263</v>
      </c>
      <c r="H247" s="169">
        <v>2</v>
      </c>
      <c r="I247" s="170"/>
      <c r="J247" s="171">
        <f t="shared" si="30"/>
        <v>0</v>
      </c>
      <c r="K247" s="167" t="s">
        <v>165</v>
      </c>
      <c r="L247" s="172"/>
      <c r="M247" s="173" t="s">
        <v>1</v>
      </c>
      <c r="N247" s="174" t="s">
        <v>44</v>
      </c>
      <c r="P247" s="148">
        <f t="shared" si="31"/>
        <v>0</v>
      </c>
      <c r="Q247" s="148">
        <v>4.4000000000000002E-4</v>
      </c>
      <c r="R247" s="148">
        <f t="shared" si="32"/>
        <v>8.8000000000000003E-4</v>
      </c>
      <c r="S247" s="148">
        <v>0</v>
      </c>
      <c r="T247" s="149">
        <f t="shared" si="33"/>
        <v>0</v>
      </c>
      <c r="AR247" s="144" t="s">
        <v>264</v>
      </c>
      <c r="AT247" s="144" t="s">
        <v>162</v>
      </c>
      <c r="AU247" s="144" t="s">
        <v>87</v>
      </c>
      <c r="AY247" s="17" t="s">
        <v>133</v>
      </c>
      <c r="BE247" s="145">
        <f t="shared" si="34"/>
        <v>0</v>
      </c>
      <c r="BF247" s="145">
        <f t="shared" si="35"/>
        <v>0</v>
      </c>
      <c r="BG247" s="145">
        <f t="shared" si="36"/>
        <v>0</v>
      </c>
      <c r="BH247" s="145">
        <f t="shared" si="37"/>
        <v>0</v>
      </c>
      <c r="BI247" s="145">
        <f t="shared" si="38"/>
        <v>0</v>
      </c>
      <c r="BJ247" s="17" t="s">
        <v>87</v>
      </c>
      <c r="BK247" s="145">
        <f t="shared" si="39"/>
        <v>0</v>
      </c>
      <c r="BL247" s="17" t="s">
        <v>258</v>
      </c>
      <c r="BM247" s="144" t="s">
        <v>521</v>
      </c>
    </row>
    <row r="248" spans="2:65" s="1" customFormat="1" ht="24.2" customHeight="1">
      <c r="B248" s="32"/>
      <c r="C248" s="165" t="s">
        <v>522</v>
      </c>
      <c r="D248" s="165" t="s">
        <v>162</v>
      </c>
      <c r="E248" s="166" t="s">
        <v>523</v>
      </c>
      <c r="F248" s="167" t="s">
        <v>524</v>
      </c>
      <c r="G248" s="168" t="s">
        <v>263</v>
      </c>
      <c r="H248" s="169">
        <v>4</v>
      </c>
      <c r="I248" s="170"/>
      <c r="J248" s="171">
        <f t="shared" si="30"/>
        <v>0</v>
      </c>
      <c r="K248" s="167" t="s">
        <v>165</v>
      </c>
      <c r="L248" s="172"/>
      <c r="M248" s="173" t="s">
        <v>1</v>
      </c>
      <c r="N248" s="174" t="s">
        <v>44</v>
      </c>
      <c r="P248" s="148">
        <f t="shared" si="31"/>
        <v>0</v>
      </c>
      <c r="Q248" s="148">
        <v>1.2199999999999999E-3</v>
      </c>
      <c r="R248" s="148">
        <f t="shared" si="32"/>
        <v>4.8799999999999998E-3</v>
      </c>
      <c r="S248" s="148">
        <v>0</v>
      </c>
      <c r="T248" s="149">
        <f t="shared" si="33"/>
        <v>0</v>
      </c>
      <c r="AR248" s="144" t="s">
        <v>264</v>
      </c>
      <c r="AT248" s="144" t="s">
        <v>162</v>
      </c>
      <c r="AU248" s="144" t="s">
        <v>87</v>
      </c>
      <c r="AY248" s="17" t="s">
        <v>133</v>
      </c>
      <c r="BE248" s="145">
        <f t="shared" si="34"/>
        <v>0</v>
      </c>
      <c r="BF248" s="145">
        <f t="shared" si="35"/>
        <v>0</v>
      </c>
      <c r="BG248" s="145">
        <f t="shared" si="36"/>
        <v>0</v>
      </c>
      <c r="BH248" s="145">
        <f t="shared" si="37"/>
        <v>0</v>
      </c>
      <c r="BI248" s="145">
        <f t="shared" si="38"/>
        <v>0</v>
      </c>
      <c r="BJ248" s="17" t="s">
        <v>87</v>
      </c>
      <c r="BK248" s="145">
        <f t="shared" si="39"/>
        <v>0</v>
      </c>
      <c r="BL248" s="17" t="s">
        <v>258</v>
      </c>
      <c r="BM248" s="144" t="s">
        <v>525</v>
      </c>
    </row>
    <row r="249" spans="2:65" s="1" customFormat="1" ht="16.5" customHeight="1">
      <c r="B249" s="32"/>
      <c r="C249" s="165" t="s">
        <v>526</v>
      </c>
      <c r="D249" s="165" t="s">
        <v>162</v>
      </c>
      <c r="E249" s="166" t="s">
        <v>527</v>
      </c>
      <c r="F249" s="167" t="s">
        <v>528</v>
      </c>
      <c r="G249" s="168" t="s">
        <v>263</v>
      </c>
      <c r="H249" s="169">
        <v>4</v>
      </c>
      <c r="I249" s="170"/>
      <c r="J249" s="171">
        <f t="shared" si="30"/>
        <v>0</v>
      </c>
      <c r="K249" s="167" t="s">
        <v>1</v>
      </c>
      <c r="L249" s="172"/>
      <c r="M249" s="173" t="s">
        <v>1</v>
      </c>
      <c r="N249" s="174" t="s">
        <v>44</v>
      </c>
      <c r="P249" s="148">
        <f t="shared" si="31"/>
        <v>0</v>
      </c>
      <c r="Q249" s="148">
        <v>1.6000000000000001E-4</v>
      </c>
      <c r="R249" s="148">
        <f t="shared" si="32"/>
        <v>6.4000000000000005E-4</v>
      </c>
      <c r="S249" s="148">
        <v>0</v>
      </c>
      <c r="T249" s="149">
        <f t="shared" si="33"/>
        <v>0</v>
      </c>
      <c r="AR249" s="144" t="s">
        <v>264</v>
      </c>
      <c r="AT249" s="144" t="s">
        <v>162</v>
      </c>
      <c r="AU249" s="144" t="s">
        <v>87</v>
      </c>
      <c r="AY249" s="17" t="s">
        <v>133</v>
      </c>
      <c r="BE249" s="145">
        <f t="shared" si="34"/>
        <v>0</v>
      </c>
      <c r="BF249" s="145">
        <f t="shared" si="35"/>
        <v>0</v>
      </c>
      <c r="BG249" s="145">
        <f t="shared" si="36"/>
        <v>0</v>
      </c>
      <c r="BH249" s="145">
        <f t="shared" si="37"/>
        <v>0</v>
      </c>
      <c r="BI249" s="145">
        <f t="shared" si="38"/>
        <v>0</v>
      </c>
      <c r="BJ249" s="17" t="s">
        <v>87</v>
      </c>
      <c r="BK249" s="145">
        <f t="shared" si="39"/>
        <v>0</v>
      </c>
      <c r="BL249" s="17" t="s">
        <v>258</v>
      </c>
      <c r="BM249" s="144" t="s">
        <v>529</v>
      </c>
    </row>
    <row r="250" spans="2:65" s="1" customFormat="1" ht="16.5" customHeight="1">
      <c r="B250" s="32"/>
      <c r="C250" s="165" t="s">
        <v>530</v>
      </c>
      <c r="D250" s="165" t="s">
        <v>162</v>
      </c>
      <c r="E250" s="166" t="s">
        <v>531</v>
      </c>
      <c r="F250" s="167" t="s">
        <v>532</v>
      </c>
      <c r="G250" s="168" t="s">
        <v>263</v>
      </c>
      <c r="H250" s="169">
        <v>2</v>
      </c>
      <c r="I250" s="170"/>
      <c r="J250" s="171">
        <f t="shared" si="30"/>
        <v>0</v>
      </c>
      <c r="K250" s="167" t="s">
        <v>1</v>
      </c>
      <c r="L250" s="172"/>
      <c r="M250" s="173" t="s">
        <v>1</v>
      </c>
      <c r="N250" s="174" t="s">
        <v>44</v>
      </c>
      <c r="P250" s="148">
        <f t="shared" si="31"/>
        <v>0</v>
      </c>
      <c r="Q250" s="148">
        <v>1.6000000000000001E-4</v>
      </c>
      <c r="R250" s="148">
        <f t="shared" si="32"/>
        <v>3.2000000000000003E-4</v>
      </c>
      <c r="S250" s="148">
        <v>0</v>
      </c>
      <c r="T250" s="149">
        <f t="shared" si="33"/>
        <v>0</v>
      </c>
      <c r="AR250" s="144" t="s">
        <v>264</v>
      </c>
      <c r="AT250" s="144" t="s">
        <v>162</v>
      </c>
      <c r="AU250" s="144" t="s">
        <v>87</v>
      </c>
      <c r="AY250" s="17" t="s">
        <v>133</v>
      </c>
      <c r="BE250" s="145">
        <f t="shared" si="34"/>
        <v>0</v>
      </c>
      <c r="BF250" s="145">
        <f t="shared" si="35"/>
        <v>0</v>
      </c>
      <c r="BG250" s="145">
        <f t="shared" si="36"/>
        <v>0</v>
      </c>
      <c r="BH250" s="145">
        <f t="shared" si="37"/>
        <v>0</v>
      </c>
      <c r="BI250" s="145">
        <f t="shared" si="38"/>
        <v>0</v>
      </c>
      <c r="BJ250" s="17" t="s">
        <v>87</v>
      </c>
      <c r="BK250" s="145">
        <f t="shared" si="39"/>
        <v>0</v>
      </c>
      <c r="BL250" s="17" t="s">
        <v>258</v>
      </c>
      <c r="BM250" s="144" t="s">
        <v>533</v>
      </c>
    </row>
    <row r="251" spans="2:65" s="1" customFormat="1" ht="21.75" customHeight="1">
      <c r="B251" s="32"/>
      <c r="C251" s="165" t="s">
        <v>534</v>
      </c>
      <c r="D251" s="165" t="s">
        <v>162</v>
      </c>
      <c r="E251" s="166" t="s">
        <v>535</v>
      </c>
      <c r="F251" s="167" t="s">
        <v>536</v>
      </c>
      <c r="G251" s="168" t="s">
        <v>263</v>
      </c>
      <c r="H251" s="169">
        <v>2</v>
      </c>
      <c r="I251" s="170"/>
      <c r="J251" s="171">
        <f t="shared" si="30"/>
        <v>0</v>
      </c>
      <c r="K251" s="167" t="s">
        <v>1</v>
      </c>
      <c r="L251" s="172"/>
      <c r="M251" s="173" t="s">
        <v>1</v>
      </c>
      <c r="N251" s="174" t="s">
        <v>44</v>
      </c>
      <c r="P251" s="148">
        <f t="shared" si="31"/>
        <v>0</v>
      </c>
      <c r="Q251" s="148">
        <v>4.2000000000000002E-4</v>
      </c>
      <c r="R251" s="148">
        <f t="shared" si="32"/>
        <v>8.4000000000000003E-4</v>
      </c>
      <c r="S251" s="148">
        <v>0</v>
      </c>
      <c r="T251" s="149">
        <f t="shared" si="33"/>
        <v>0</v>
      </c>
      <c r="AR251" s="144" t="s">
        <v>264</v>
      </c>
      <c r="AT251" s="144" t="s">
        <v>162</v>
      </c>
      <c r="AU251" s="144" t="s">
        <v>87</v>
      </c>
      <c r="AY251" s="17" t="s">
        <v>133</v>
      </c>
      <c r="BE251" s="145">
        <f t="shared" si="34"/>
        <v>0</v>
      </c>
      <c r="BF251" s="145">
        <f t="shared" si="35"/>
        <v>0</v>
      </c>
      <c r="BG251" s="145">
        <f t="shared" si="36"/>
        <v>0</v>
      </c>
      <c r="BH251" s="145">
        <f t="shared" si="37"/>
        <v>0</v>
      </c>
      <c r="BI251" s="145">
        <f t="shared" si="38"/>
        <v>0</v>
      </c>
      <c r="BJ251" s="17" t="s">
        <v>87</v>
      </c>
      <c r="BK251" s="145">
        <f t="shared" si="39"/>
        <v>0</v>
      </c>
      <c r="BL251" s="17" t="s">
        <v>258</v>
      </c>
      <c r="BM251" s="144" t="s">
        <v>537</v>
      </c>
    </row>
    <row r="252" spans="2:65" s="1" customFormat="1" ht="21.75" customHeight="1">
      <c r="B252" s="32"/>
      <c r="C252" s="165" t="s">
        <v>538</v>
      </c>
      <c r="D252" s="165" t="s">
        <v>162</v>
      </c>
      <c r="E252" s="166" t="s">
        <v>539</v>
      </c>
      <c r="F252" s="167" t="s">
        <v>540</v>
      </c>
      <c r="G252" s="168" t="s">
        <v>263</v>
      </c>
      <c r="H252" s="169">
        <v>2</v>
      </c>
      <c r="I252" s="170"/>
      <c r="J252" s="171">
        <f t="shared" si="30"/>
        <v>0</v>
      </c>
      <c r="K252" s="167" t="s">
        <v>1</v>
      </c>
      <c r="L252" s="172"/>
      <c r="M252" s="173" t="s">
        <v>1</v>
      </c>
      <c r="N252" s="174" t="s">
        <v>44</v>
      </c>
      <c r="P252" s="148">
        <f t="shared" si="31"/>
        <v>0</v>
      </c>
      <c r="Q252" s="148">
        <v>4.2000000000000002E-4</v>
      </c>
      <c r="R252" s="148">
        <f t="shared" si="32"/>
        <v>8.4000000000000003E-4</v>
      </c>
      <c r="S252" s="148">
        <v>0</v>
      </c>
      <c r="T252" s="149">
        <f t="shared" si="33"/>
        <v>0</v>
      </c>
      <c r="AR252" s="144" t="s">
        <v>264</v>
      </c>
      <c r="AT252" s="144" t="s">
        <v>162</v>
      </c>
      <c r="AU252" s="144" t="s">
        <v>87</v>
      </c>
      <c r="AY252" s="17" t="s">
        <v>133</v>
      </c>
      <c r="BE252" s="145">
        <f t="shared" si="34"/>
        <v>0</v>
      </c>
      <c r="BF252" s="145">
        <f t="shared" si="35"/>
        <v>0</v>
      </c>
      <c r="BG252" s="145">
        <f t="shared" si="36"/>
        <v>0</v>
      </c>
      <c r="BH252" s="145">
        <f t="shared" si="37"/>
        <v>0</v>
      </c>
      <c r="BI252" s="145">
        <f t="shared" si="38"/>
        <v>0</v>
      </c>
      <c r="BJ252" s="17" t="s">
        <v>87</v>
      </c>
      <c r="BK252" s="145">
        <f t="shared" si="39"/>
        <v>0</v>
      </c>
      <c r="BL252" s="17" t="s">
        <v>258</v>
      </c>
      <c r="BM252" s="144" t="s">
        <v>541</v>
      </c>
    </row>
    <row r="253" spans="2:65" s="1" customFormat="1" ht="24.2" customHeight="1">
      <c r="B253" s="32"/>
      <c r="C253" s="132" t="s">
        <v>542</v>
      </c>
      <c r="D253" s="132" t="s">
        <v>136</v>
      </c>
      <c r="E253" s="133" t="s">
        <v>543</v>
      </c>
      <c r="F253" s="134" t="s">
        <v>544</v>
      </c>
      <c r="G253" s="135" t="s">
        <v>263</v>
      </c>
      <c r="H253" s="136">
        <v>2</v>
      </c>
      <c r="I253" s="137"/>
      <c r="J253" s="138">
        <f t="shared" si="30"/>
        <v>0</v>
      </c>
      <c r="K253" s="134" t="s">
        <v>165</v>
      </c>
      <c r="L253" s="32"/>
      <c r="M253" s="146" t="s">
        <v>1</v>
      </c>
      <c r="N253" s="147" t="s">
        <v>44</v>
      </c>
      <c r="P253" s="148">
        <f t="shared" si="31"/>
        <v>0</v>
      </c>
      <c r="Q253" s="148">
        <v>3.0000000000000001E-5</v>
      </c>
      <c r="R253" s="148">
        <f t="shared" si="32"/>
        <v>6.0000000000000002E-5</v>
      </c>
      <c r="S253" s="148">
        <v>0</v>
      </c>
      <c r="T253" s="149">
        <f t="shared" si="33"/>
        <v>0</v>
      </c>
      <c r="AR253" s="144" t="s">
        <v>258</v>
      </c>
      <c r="AT253" s="144" t="s">
        <v>136</v>
      </c>
      <c r="AU253" s="144" t="s">
        <v>87</v>
      </c>
      <c r="AY253" s="17" t="s">
        <v>133</v>
      </c>
      <c r="BE253" s="145">
        <f t="shared" si="34"/>
        <v>0</v>
      </c>
      <c r="BF253" s="145">
        <f t="shared" si="35"/>
        <v>0</v>
      </c>
      <c r="BG253" s="145">
        <f t="shared" si="36"/>
        <v>0</v>
      </c>
      <c r="BH253" s="145">
        <f t="shared" si="37"/>
        <v>0</v>
      </c>
      <c r="BI253" s="145">
        <f t="shared" si="38"/>
        <v>0</v>
      </c>
      <c r="BJ253" s="17" t="s">
        <v>87</v>
      </c>
      <c r="BK253" s="145">
        <f t="shared" si="39"/>
        <v>0</v>
      </c>
      <c r="BL253" s="17" t="s">
        <v>258</v>
      </c>
      <c r="BM253" s="144" t="s">
        <v>545</v>
      </c>
    </row>
    <row r="254" spans="2:65" s="1" customFormat="1" ht="21.75" customHeight="1">
      <c r="B254" s="32"/>
      <c r="C254" s="165" t="s">
        <v>546</v>
      </c>
      <c r="D254" s="165" t="s">
        <v>162</v>
      </c>
      <c r="E254" s="166" t="s">
        <v>547</v>
      </c>
      <c r="F254" s="167" t="s">
        <v>548</v>
      </c>
      <c r="G254" s="168" t="s">
        <v>263</v>
      </c>
      <c r="H254" s="169">
        <v>2</v>
      </c>
      <c r="I254" s="170"/>
      <c r="J254" s="171">
        <f t="shared" si="30"/>
        <v>0</v>
      </c>
      <c r="K254" s="167" t="s">
        <v>165</v>
      </c>
      <c r="L254" s="172"/>
      <c r="M254" s="173" t="s">
        <v>1</v>
      </c>
      <c r="N254" s="174" t="s">
        <v>44</v>
      </c>
      <c r="P254" s="148">
        <f t="shared" si="31"/>
        <v>0</v>
      </c>
      <c r="Q254" s="148">
        <v>1.2600000000000001E-3</v>
      </c>
      <c r="R254" s="148">
        <f t="shared" si="32"/>
        <v>2.5200000000000001E-3</v>
      </c>
      <c r="S254" s="148">
        <v>0</v>
      </c>
      <c r="T254" s="149">
        <f t="shared" si="33"/>
        <v>0</v>
      </c>
      <c r="AR254" s="144" t="s">
        <v>264</v>
      </c>
      <c r="AT254" s="144" t="s">
        <v>162</v>
      </c>
      <c r="AU254" s="144" t="s">
        <v>87</v>
      </c>
      <c r="AY254" s="17" t="s">
        <v>133</v>
      </c>
      <c r="BE254" s="145">
        <f t="shared" si="34"/>
        <v>0</v>
      </c>
      <c r="BF254" s="145">
        <f t="shared" si="35"/>
        <v>0</v>
      </c>
      <c r="BG254" s="145">
        <f t="shared" si="36"/>
        <v>0</v>
      </c>
      <c r="BH254" s="145">
        <f t="shared" si="37"/>
        <v>0</v>
      </c>
      <c r="BI254" s="145">
        <f t="shared" si="38"/>
        <v>0</v>
      </c>
      <c r="BJ254" s="17" t="s">
        <v>87</v>
      </c>
      <c r="BK254" s="145">
        <f t="shared" si="39"/>
        <v>0</v>
      </c>
      <c r="BL254" s="17" t="s">
        <v>258</v>
      </c>
      <c r="BM254" s="144" t="s">
        <v>549</v>
      </c>
    </row>
    <row r="255" spans="2:65" s="1" customFormat="1" ht="24.2" customHeight="1">
      <c r="B255" s="32"/>
      <c r="C255" s="132" t="s">
        <v>550</v>
      </c>
      <c r="D255" s="132" t="s">
        <v>136</v>
      </c>
      <c r="E255" s="133" t="s">
        <v>551</v>
      </c>
      <c r="F255" s="134" t="s">
        <v>552</v>
      </c>
      <c r="G255" s="135" t="s">
        <v>263</v>
      </c>
      <c r="H255" s="136">
        <v>5</v>
      </c>
      <c r="I255" s="137"/>
      <c r="J255" s="138">
        <f t="shared" si="30"/>
        <v>0</v>
      </c>
      <c r="K255" s="134" t="s">
        <v>165</v>
      </c>
      <c r="L255" s="32"/>
      <c r="M255" s="146" t="s">
        <v>1</v>
      </c>
      <c r="N255" s="147" t="s">
        <v>44</v>
      </c>
      <c r="P255" s="148">
        <f t="shared" si="31"/>
        <v>0</v>
      </c>
      <c r="Q255" s="148">
        <v>2.0000000000000001E-4</v>
      </c>
      <c r="R255" s="148">
        <f t="shared" si="32"/>
        <v>1E-3</v>
      </c>
      <c r="S255" s="148">
        <v>0</v>
      </c>
      <c r="T255" s="149">
        <f t="shared" si="33"/>
        <v>0</v>
      </c>
      <c r="AR255" s="144" t="s">
        <v>258</v>
      </c>
      <c r="AT255" s="144" t="s">
        <v>136</v>
      </c>
      <c r="AU255" s="144" t="s">
        <v>87</v>
      </c>
      <c r="AY255" s="17" t="s">
        <v>133</v>
      </c>
      <c r="BE255" s="145">
        <f t="shared" si="34"/>
        <v>0</v>
      </c>
      <c r="BF255" s="145">
        <f t="shared" si="35"/>
        <v>0</v>
      </c>
      <c r="BG255" s="145">
        <f t="shared" si="36"/>
        <v>0</v>
      </c>
      <c r="BH255" s="145">
        <f t="shared" si="37"/>
        <v>0</v>
      </c>
      <c r="BI255" s="145">
        <f t="shared" si="38"/>
        <v>0</v>
      </c>
      <c r="BJ255" s="17" t="s">
        <v>87</v>
      </c>
      <c r="BK255" s="145">
        <f t="shared" si="39"/>
        <v>0</v>
      </c>
      <c r="BL255" s="17" t="s">
        <v>258</v>
      </c>
      <c r="BM255" s="144" t="s">
        <v>553</v>
      </c>
    </row>
    <row r="256" spans="2:65" s="1" customFormat="1" ht="21.75" customHeight="1">
      <c r="B256" s="32"/>
      <c r="C256" s="165" t="s">
        <v>554</v>
      </c>
      <c r="D256" s="165" t="s">
        <v>162</v>
      </c>
      <c r="E256" s="166" t="s">
        <v>555</v>
      </c>
      <c r="F256" s="167" t="s">
        <v>556</v>
      </c>
      <c r="G256" s="168" t="s">
        <v>263</v>
      </c>
      <c r="H256" s="169">
        <v>5</v>
      </c>
      <c r="I256" s="170"/>
      <c r="J256" s="171">
        <f t="shared" si="30"/>
        <v>0</v>
      </c>
      <c r="K256" s="167" t="s">
        <v>165</v>
      </c>
      <c r="L256" s="172"/>
      <c r="M256" s="173" t="s">
        <v>1</v>
      </c>
      <c r="N256" s="174" t="s">
        <v>44</v>
      </c>
      <c r="P256" s="148">
        <f t="shared" si="31"/>
        <v>0</v>
      </c>
      <c r="Q256" s="148">
        <v>4.7099999999999998E-3</v>
      </c>
      <c r="R256" s="148">
        <f t="shared" si="32"/>
        <v>2.3549999999999998E-2</v>
      </c>
      <c r="S256" s="148">
        <v>0</v>
      </c>
      <c r="T256" s="149">
        <f t="shared" si="33"/>
        <v>0</v>
      </c>
      <c r="AR256" s="144" t="s">
        <v>264</v>
      </c>
      <c r="AT256" s="144" t="s">
        <v>162</v>
      </c>
      <c r="AU256" s="144" t="s">
        <v>87</v>
      </c>
      <c r="AY256" s="17" t="s">
        <v>133</v>
      </c>
      <c r="BE256" s="145">
        <f t="shared" si="34"/>
        <v>0</v>
      </c>
      <c r="BF256" s="145">
        <f t="shared" si="35"/>
        <v>0</v>
      </c>
      <c r="BG256" s="145">
        <f t="shared" si="36"/>
        <v>0</v>
      </c>
      <c r="BH256" s="145">
        <f t="shared" si="37"/>
        <v>0</v>
      </c>
      <c r="BI256" s="145">
        <f t="shared" si="38"/>
        <v>0</v>
      </c>
      <c r="BJ256" s="17" t="s">
        <v>87</v>
      </c>
      <c r="BK256" s="145">
        <f t="shared" si="39"/>
        <v>0</v>
      </c>
      <c r="BL256" s="17" t="s">
        <v>258</v>
      </c>
      <c r="BM256" s="144" t="s">
        <v>557</v>
      </c>
    </row>
    <row r="257" spans="2:65" s="1" customFormat="1" ht="24.2" customHeight="1">
      <c r="B257" s="32"/>
      <c r="C257" s="132" t="s">
        <v>558</v>
      </c>
      <c r="D257" s="132" t="s">
        <v>136</v>
      </c>
      <c r="E257" s="133" t="s">
        <v>559</v>
      </c>
      <c r="F257" s="134" t="s">
        <v>560</v>
      </c>
      <c r="G257" s="135" t="s">
        <v>263</v>
      </c>
      <c r="H257" s="136">
        <v>20</v>
      </c>
      <c r="I257" s="137"/>
      <c r="J257" s="138">
        <f t="shared" si="30"/>
        <v>0</v>
      </c>
      <c r="K257" s="134" t="s">
        <v>165</v>
      </c>
      <c r="L257" s="32"/>
      <c r="M257" s="146" t="s">
        <v>1</v>
      </c>
      <c r="N257" s="147" t="s">
        <v>44</v>
      </c>
      <c r="P257" s="148">
        <f t="shared" si="31"/>
        <v>0</v>
      </c>
      <c r="Q257" s="148">
        <v>2.9999999999999997E-4</v>
      </c>
      <c r="R257" s="148">
        <f t="shared" si="32"/>
        <v>5.9999999999999993E-3</v>
      </c>
      <c r="S257" s="148">
        <v>0</v>
      </c>
      <c r="T257" s="149">
        <f t="shared" si="33"/>
        <v>0</v>
      </c>
      <c r="AR257" s="144" t="s">
        <v>258</v>
      </c>
      <c r="AT257" s="144" t="s">
        <v>136</v>
      </c>
      <c r="AU257" s="144" t="s">
        <v>87</v>
      </c>
      <c r="AY257" s="17" t="s">
        <v>133</v>
      </c>
      <c r="BE257" s="145">
        <f t="shared" si="34"/>
        <v>0</v>
      </c>
      <c r="BF257" s="145">
        <f t="shared" si="35"/>
        <v>0</v>
      </c>
      <c r="BG257" s="145">
        <f t="shared" si="36"/>
        <v>0</v>
      </c>
      <c r="BH257" s="145">
        <f t="shared" si="37"/>
        <v>0</v>
      </c>
      <c r="BI257" s="145">
        <f t="shared" si="38"/>
        <v>0</v>
      </c>
      <c r="BJ257" s="17" t="s">
        <v>87</v>
      </c>
      <c r="BK257" s="145">
        <f t="shared" si="39"/>
        <v>0</v>
      </c>
      <c r="BL257" s="17" t="s">
        <v>258</v>
      </c>
      <c r="BM257" s="144" t="s">
        <v>561</v>
      </c>
    </row>
    <row r="258" spans="2:65" s="1" customFormat="1" ht="24.2" customHeight="1">
      <c r="B258" s="32"/>
      <c r="C258" s="165" t="s">
        <v>562</v>
      </c>
      <c r="D258" s="165" t="s">
        <v>162</v>
      </c>
      <c r="E258" s="166" t="s">
        <v>563</v>
      </c>
      <c r="F258" s="167" t="s">
        <v>564</v>
      </c>
      <c r="G258" s="168" t="s">
        <v>263</v>
      </c>
      <c r="H258" s="169">
        <v>18</v>
      </c>
      <c r="I258" s="170"/>
      <c r="J258" s="171">
        <f t="shared" si="30"/>
        <v>0</v>
      </c>
      <c r="K258" s="167" t="s">
        <v>1</v>
      </c>
      <c r="L258" s="172"/>
      <c r="M258" s="173" t="s">
        <v>1</v>
      </c>
      <c r="N258" s="174" t="s">
        <v>44</v>
      </c>
      <c r="P258" s="148">
        <f t="shared" si="31"/>
        <v>0</v>
      </c>
      <c r="Q258" s="148">
        <v>3.62E-3</v>
      </c>
      <c r="R258" s="148">
        <f t="shared" si="32"/>
        <v>6.5159999999999996E-2</v>
      </c>
      <c r="S258" s="148">
        <v>0</v>
      </c>
      <c r="T258" s="149">
        <f t="shared" si="33"/>
        <v>0</v>
      </c>
      <c r="AR258" s="144" t="s">
        <v>264</v>
      </c>
      <c r="AT258" s="144" t="s">
        <v>162</v>
      </c>
      <c r="AU258" s="144" t="s">
        <v>87</v>
      </c>
      <c r="AY258" s="17" t="s">
        <v>133</v>
      </c>
      <c r="BE258" s="145">
        <f t="shared" si="34"/>
        <v>0</v>
      </c>
      <c r="BF258" s="145">
        <f t="shared" si="35"/>
        <v>0</v>
      </c>
      <c r="BG258" s="145">
        <f t="shared" si="36"/>
        <v>0</v>
      </c>
      <c r="BH258" s="145">
        <f t="shared" si="37"/>
        <v>0</v>
      </c>
      <c r="BI258" s="145">
        <f t="shared" si="38"/>
        <v>0</v>
      </c>
      <c r="BJ258" s="17" t="s">
        <v>87</v>
      </c>
      <c r="BK258" s="145">
        <f t="shared" si="39"/>
        <v>0</v>
      </c>
      <c r="BL258" s="17" t="s">
        <v>258</v>
      </c>
      <c r="BM258" s="144" t="s">
        <v>565</v>
      </c>
    </row>
    <row r="259" spans="2:65" s="1" customFormat="1" ht="24.2" customHeight="1">
      <c r="B259" s="32"/>
      <c r="C259" s="165" t="s">
        <v>566</v>
      </c>
      <c r="D259" s="165" t="s">
        <v>162</v>
      </c>
      <c r="E259" s="166" t="s">
        <v>567</v>
      </c>
      <c r="F259" s="167" t="s">
        <v>568</v>
      </c>
      <c r="G259" s="168" t="s">
        <v>263</v>
      </c>
      <c r="H259" s="169">
        <v>2</v>
      </c>
      <c r="I259" s="170"/>
      <c r="J259" s="171">
        <f t="shared" si="30"/>
        <v>0</v>
      </c>
      <c r="K259" s="167" t="s">
        <v>1</v>
      </c>
      <c r="L259" s="172"/>
      <c r="M259" s="173" t="s">
        <v>1</v>
      </c>
      <c r="N259" s="174" t="s">
        <v>44</v>
      </c>
      <c r="P259" s="148">
        <f t="shared" si="31"/>
        <v>0</v>
      </c>
      <c r="Q259" s="148">
        <v>4.2000000000000002E-4</v>
      </c>
      <c r="R259" s="148">
        <f t="shared" si="32"/>
        <v>8.4000000000000003E-4</v>
      </c>
      <c r="S259" s="148">
        <v>0</v>
      </c>
      <c r="T259" s="149">
        <f t="shared" si="33"/>
        <v>0</v>
      </c>
      <c r="AR259" s="144" t="s">
        <v>264</v>
      </c>
      <c r="AT259" s="144" t="s">
        <v>162</v>
      </c>
      <c r="AU259" s="144" t="s">
        <v>87</v>
      </c>
      <c r="AY259" s="17" t="s">
        <v>133</v>
      </c>
      <c r="BE259" s="145">
        <f t="shared" si="34"/>
        <v>0</v>
      </c>
      <c r="BF259" s="145">
        <f t="shared" si="35"/>
        <v>0</v>
      </c>
      <c r="BG259" s="145">
        <f t="shared" si="36"/>
        <v>0</v>
      </c>
      <c r="BH259" s="145">
        <f t="shared" si="37"/>
        <v>0</v>
      </c>
      <c r="BI259" s="145">
        <f t="shared" si="38"/>
        <v>0</v>
      </c>
      <c r="BJ259" s="17" t="s">
        <v>87</v>
      </c>
      <c r="BK259" s="145">
        <f t="shared" si="39"/>
        <v>0</v>
      </c>
      <c r="BL259" s="17" t="s">
        <v>258</v>
      </c>
      <c r="BM259" s="144" t="s">
        <v>569</v>
      </c>
    </row>
    <row r="260" spans="2:65" s="1" customFormat="1" ht="24.2" customHeight="1">
      <c r="B260" s="32"/>
      <c r="C260" s="132" t="s">
        <v>570</v>
      </c>
      <c r="D260" s="132" t="s">
        <v>136</v>
      </c>
      <c r="E260" s="133" t="s">
        <v>571</v>
      </c>
      <c r="F260" s="134" t="s">
        <v>572</v>
      </c>
      <c r="G260" s="135" t="s">
        <v>263</v>
      </c>
      <c r="H260" s="136">
        <v>2</v>
      </c>
      <c r="I260" s="137"/>
      <c r="J260" s="138">
        <f t="shared" si="30"/>
        <v>0</v>
      </c>
      <c r="K260" s="134" t="s">
        <v>165</v>
      </c>
      <c r="L260" s="32"/>
      <c r="M260" s="146" t="s">
        <v>1</v>
      </c>
      <c r="N260" s="147" t="s">
        <v>44</v>
      </c>
      <c r="P260" s="148">
        <f t="shared" si="31"/>
        <v>0</v>
      </c>
      <c r="Q260" s="148">
        <v>3.5E-4</v>
      </c>
      <c r="R260" s="148">
        <f t="shared" si="32"/>
        <v>6.9999999999999999E-4</v>
      </c>
      <c r="S260" s="148">
        <v>0</v>
      </c>
      <c r="T260" s="149">
        <f t="shared" si="33"/>
        <v>0</v>
      </c>
      <c r="AR260" s="144" t="s">
        <v>258</v>
      </c>
      <c r="AT260" s="144" t="s">
        <v>136</v>
      </c>
      <c r="AU260" s="144" t="s">
        <v>87</v>
      </c>
      <c r="AY260" s="17" t="s">
        <v>133</v>
      </c>
      <c r="BE260" s="145">
        <f t="shared" si="34"/>
        <v>0</v>
      </c>
      <c r="BF260" s="145">
        <f t="shared" si="35"/>
        <v>0</v>
      </c>
      <c r="BG260" s="145">
        <f t="shared" si="36"/>
        <v>0</v>
      </c>
      <c r="BH260" s="145">
        <f t="shared" si="37"/>
        <v>0</v>
      </c>
      <c r="BI260" s="145">
        <f t="shared" si="38"/>
        <v>0</v>
      </c>
      <c r="BJ260" s="17" t="s">
        <v>87</v>
      </c>
      <c r="BK260" s="145">
        <f t="shared" si="39"/>
        <v>0</v>
      </c>
      <c r="BL260" s="17" t="s">
        <v>258</v>
      </c>
      <c r="BM260" s="144" t="s">
        <v>573</v>
      </c>
    </row>
    <row r="261" spans="2:65" s="1" customFormat="1" ht="24.2" customHeight="1">
      <c r="B261" s="32"/>
      <c r="C261" s="165" t="s">
        <v>574</v>
      </c>
      <c r="D261" s="165" t="s">
        <v>162</v>
      </c>
      <c r="E261" s="166" t="s">
        <v>575</v>
      </c>
      <c r="F261" s="167" t="s">
        <v>576</v>
      </c>
      <c r="G261" s="168" t="s">
        <v>263</v>
      </c>
      <c r="H261" s="169">
        <v>2</v>
      </c>
      <c r="I261" s="170"/>
      <c r="J261" s="171">
        <f t="shared" si="30"/>
        <v>0</v>
      </c>
      <c r="K261" s="167" t="s">
        <v>1</v>
      </c>
      <c r="L261" s="172"/>
      <c r="M261" s="173" t="s">
        <v>1</v>
      </c>
      <c r="N261" s="174" t="s">
        <v>44</v>
      </c>
      <c r="P261" s="148">
        <f t="shared" si="31"/>
        <v>0</v>
      </c>
      <c r="Q261" s="148">
        <v>4.2000000000000002E-4</v>
      </c>
      <c r="R261" s="148">
        <f t="shared" si="32"/>
        <v>8.4000000000000003E-4</v>
      </c>
      <c r="S261" s="148">
        <v>0</v>
      </c>
      <c r="T261" s="149">
        <f t="shared" si="33"/>
        <v>0</v>
      </c>
      <c r="AR261" s="144" t="s">
        <v>264</v>
      </c>
      <c r="AT261" s="144" t="s">
        <v>162</v>
      </c>
      <c r="AU261" s="144" t="s">
        <v>87</v>
      </c>
      <c r="AY261" s="17" t="s">
        <v>133</v>
      </c>
      <c r="BE261" s="145">
        <f t="shared" si="34"/>
        <v>0</v>
      </c>
      <c r="BF261" s="145">
        <f t="shared" si="35"/>
        <v>0</v>
      </c>
      <c r="BG261" s="145">
        <f t="shared" si="36"/>
        <v>0</v>
      </c>
      <c r="BH261" s="145">
        <f t="shared" si="37"/>
        <v>0</v>
      </c>
      <c r="BI261" s="145">
        <f t="shared" si="38"/>
        <v>0</v>
      </c>
      <c r="BJ261" s="17" t="s">
        <v>87</v>
      </c>
      <c r="BK261" s="145">
        <f t="shared" si="39"/>
        <v>0</v>
      </c>
      <c r="BL261" s="17" t="s">
        <v>258</v>
      </c>
      <c r="BM261" s="144" t="s">
        <v>577</v>
      </c>
    </row>
    <row r="262" spans="2:65" s="1" customFormat="1" ht="16.5" customHeight="1">
      <c r="B262" s="32"/>
      <c r="C262" s="132" t="s">
        <v>578</v>
      </c>
      <c r="D262" s="132" t="s">
        <v>136</v>
      </c>
      <c r="E262" s="133" t="s">
        <v>579</v>
      </c>
      <c r="F262" s="134" t="s">
        <v>580</v>
      </c>
      <c r="G262" s="135" t="s">
        <v>263</v>
      </c>
      <c r="H262" s="136">
        <v>4</v>
      </c>
      <c r="I262" s="137"/>
      <c r="J262" s="138">
        <f t="shared" si="30"/>
        <v>0</v>
      </c>
      <c r="K262" s="134" t="s">
        <v>165</v>
      </c>
      <c r="L262" s="32"/>
      <c r="M262" s="146" t="s">
        <v>1</v>
      </c>
      <c r="N262" s="147" t="s">
        <v>44</v>
      </c>
      <c r="P262" s="148">
        <f t="shared" si="31"/>
        <v>0</v>
      </c>
      <c r="Q262" s="148">
        <v>3.0000000000000001E-5</v>
      </c>
      <c r="R262" s="148">
        <f t="shared" si="32"/>
        <v>1.2E-4</v>
      </c>
      <c r="S262" s="148">
        <v>0</v>
      </c>
      <c r="T262" s="149">
        <f t="shared" si="33"/>
        <v>0</v>
      </c>
      <c r="AR262" s="144" t="s">
        <v>258</v>
      </c>
      <c r="AT262" s="144" t="s">
        <v>136</v>
      </c>
      <c r="AU262" s="144" t="s">
        <v>87</v>
      </c>
      <c r="AY262" s="17" t="s">
        <v>133</v>
      </c>
      <c r="BE262" s="145">
        <f t="shared" si="34"/>
        <v>0</v>
      </c>
      <c r="BF262" s="145">
        <f t="shared" si="35"/>
        <v>0</v>
      </c>
      <c r="BG262" s="145">
        <f t="shared" si="36"/>
        <v>0</v>
      </c>
      <c r="BH262" s="145">
        <f t="shared" si="37"/>
        <v>0</v>
      </c>
      <c r="BI262" s="145">
        <f t="shared" si="38"/>
        <v>0</v>
      </c>
      <c r="BJ262" s="17" t="s">
        <v>87</v>
      </c>
      <c r="BK262" s="145">
        <f t="shared" si="39"/>
        <v>0</v>
      </c>
      <c r="BL262" s="17" t="s">
        <v>258</v>
      </c>
      <c r="BM262" s="144" t="s">
        <v>581</v>
      </c>
    </row>
    <row r="263" spans="2:65" s="1" customFormat="1" ht="24.2" customHeight="1">
      <c r="B263" s="32"/>
      <c r="C263" s="165" t="s">
        <v>582</v>
      </c>
      <c r="D263" s="165" t="s">
        <v>162</v>
      </c>
      <c r="E263" s="166" t="s">
        <v>583</v>
      </c>
      <c r="F263" s="167" t="s">
        <v>584</v>
      </c>
      <c r="G263" s="168" t="s">
        <v>263</v>
      </c>
      <c r="H263" s="169">
        <v>2</v>
      </c>
      <c r="I263" s="170"/>
      <c r="J263" s="171">
        <f t="shared" si="30"/>
        <v>0</v>
      </c>
      <c r="K263" s="167" t="s">
        <v>165</v>
      </c>
      <c r="L263" s="172"/>
      <c r="M263" s="173" t="s">
        <v>1</v>
      </c>
      <c r="N263" s="174" t="s">
        <v>44</v>
      </c>
      <c r="P263" s="148">
        <f t="shared" si="31"/>
        <v>0</v>
      </c>
      <c r="Q263" s="148">
        <v>1.3999999999999999E-4</v>
      </c>
      <c r="R263" s="148">
        <f t="shared" si="32"/>
        <v>2.7999999999999998E-4</v>
      </c>
      <c r="S263" s="148">
        <v>0</v>
      </c>
      <c r="T263" s="149">
        <f t="shared" si="33"/>
        <v>0</v>
      </c>
      <c r="AR263" s="144" t="s">
        <v>264</v>
      </c>
      <c r="AT263" s="144" t="s">
        <v>162</v>
      </c>
      <c r="AU263" s="144" t="s">
        <v>87</v>
      </c>
      <c r="AY263" s="17" t="s">
        <v>133</v>
      </c>
      <c r="BE263" s="145">
        <f t="shared" si="34"/>
        <v>0</v>
      </c>
      <c r="BF263" s="145">
        <f t="shared" si="35"/>
        <v>0</v>
      </c>
      <c r="BG263" s="145">
        <f t="shared" si="36"/>
        <v>0</v>
      </c>
      <c r="BH263" s="145">
        <f t="shared" si="37"/>
        <v>0</v>
      </c>
      <c r="BI263" s="145">
        <f t="shared" si="38"/>
        <v>0</v>
      </c>
      <c r="BJ263" s="17" t="s">
        <v>87</v>
      </c>
      <c r="BK263" s="145">
        <f t="shared" si="39"/>
        <v>0</v>
      </c>
      <c r="BL263" s="17" t="s">
        <v>258</v>
      </c>
      <c r="BM263" s="144" t="s">
        <v>585</v>
      </c>
    </row>
    <row r="264" spans="2:65" s="1" customFormat="1" ht="16.5" customHeight="1">
      <c r="B264" s="32"/>
      <c r="C264" s="165" t="s">
        <v>586</v>
      </c>
      <c r="D264" s="165" t="s">
        <v>162</v>
      </c>
      <c r="E264" s="166" t="s">
        <v>587</v>
      </c>
      <c r="F264" s="167" t="s">
        <v>588</v>
      </c>
      <c r="G264" s="168" t="s">
        <v>263</v>
      </c>
      <c r="H264" s="169">
        <v>2</v>
      </c>
      <c r="I264" s="170"/>
      <c r="J264" s="171">
        <f t="shared" si="30"/>
        <v>0</v>
      </c>
      <c r="K264" s="167" t="s">
        <v>1</v>
      </c>
      <c r="L264" s="172"/>
      <c r="M264" s="173" t="s">
        <v>1</v>
      </c>
      <c r="N264" s="174" t="s">
        <v>44</v>
      </c>
      <c r="P264" s="148">
        <f t="shared" si="31"/>
        <v>0</v>
      </c>
      <c r="Q264" s="148">
        <v>8.0000000000000007E-5</v>
      </c>
      <c r="R264" s="148">
        <f t="shared" si="32"/>
        <v>1.6000000000000001E-4</v>
      </c>
      <c r="S264" s="148">
        <v>0</v>
      </c>
      <c r="T264" s="149">
        <f t="shared" si="33"/>
        <v>0</v>
      </c>
      <c r="AR264" s="144" t="s">
        <v>264</v>
      </c>
      <c r="AT264" s="144" t="s">
        <v>162</v>
      </c>
      <c r="AU264" s="144" t="s">
        <v>87</v>
      </c>
      <c r="AY264" s="17" t="s">
        <v>133</v>
      </c>
      <c r="BE264" s="145">
        <f t="shared" si="34"/>
        <v>0</v>
      </c>
      <c r="BF264" s="145">
        <f t="shared" si="35"/>
        <v>0</v>
      </c>
      <c r="BG264" s="145">
        <f t="shared" si="36"/>
        <v>0</v>
      </c>
      <c r="BH264" s="145">
        <f t="shared" si="37"/>
        <v>0</v>
      </c>
      <c r="BI264" s="145">
        <f t="shared" si="38"/>
        <v>0</v>
      </c>
      <c r="BJ264" s="17" t="s">
        <v>87</v>
      </c>
      <c r="BK264" s="145">
        <f t="shared" si="39"/>
        <v>0</v>
      </c>
      <c r="BL264" s="17" t="s">
        <v>258</v>
      </c>
      <c r="BM264" s="144" t="s">
        <v>589</v>
      </c>
    </row>
    <row r="265" spans="2:65" s="1" customFormat="1" ht="16.5" customHeight="1">
      <c r="B265" s="32"/>
      <c r="C265" s="132" t="s">
        <v>590</v>
      </c>
      <c r="D265" s="132" t="s">
        <v>136</v>
      </c>
      <c r="E265" s="133" t="s">
        <v>591</v>
      </c>
      <c r="F265" s="134" t="s">
        <v>592</v>
      </c>
      <c r="G265" s="135" t="s">
        <v>263</v>
      </c>
      <c r="H265" s="136">
        <v>2</v>
      </c>
      <c r="I265" s="137"/>
      <c r="J265" s="138">
        <f t="shared" si="30"/>
        <v>0</v>
      </c>
      <c r="K265" s="134" t="s">
        <v>165</v>
      </c>
      <c r="L265" s="32"/>
      <c r="M265" s="146" t="s">
        <v>1</v>
      </c>
      <c r="N265" s="147" t="s">
        <v>44</v>
      </c>
      <c r="P265" s="148">
        <f t="shared" si="31"/>
        <v>0</v>
      </c>
      <c r="Q265" s="148">
        <v>3.0000000000000001E-5</v>
      </c>
      <c r="R265" s="148">
        <f t="shared" si="32"/>
        <v>6.0000000000000002E-5</v>
      </c>
      <c r="S265" s="148">
        <v>0</v>
      </c>
      <c r="T265" s="149">
        <f t="shared" si="33"/>
        <v>0</v>
      </c>
      <c r="AR265" s="144" t="s">
        <v>258</v>
      </c>
      <c r="AT265" s="144" t="s">
        <v>136</v>
      </c>
      <c r="AU265" s="144" t="s">
        <v>87</v>
      </c>
      <c r="AY265" s="17" t="s">
        <v>133</v>
      </c>
      <c r="BE265" s="145">
        <f t="shared" si="34"/>
        <v>0</v>
      </c>
      <c r="BF265" s="145">
        <f t="shared" si="35"/>
        <v>0</v>
      </c>
      <c r="BG265" s="145">
        <f t="shared" si="36"/>
        <v>0</v>
      </c>
      <c r="BH265" s="145">
        <f t="shared" si="37"/>
        <v>0</v>
      </c>
      <c r="BI265" s="145">
        <f t="shared" si="38"/>
        <v>0</v>
      </c>
      <c r="BJ265" s="17" t="s">
        <v>87</v>
      </c>
      <c r="BK265" s="145">
        <f t="shared" si="39"/>
        <v>0</v>
      </c>
      <c r="BL265" s="17" t="s">
        <v>258</v>
      </c>
      <c r="BM265" s="144" t="s">
        <v>593</v>
      </c>
    </row>
    <row r="266" spans="2:65" s="1" customFormat="1" ht="24.2" customHeight="1">
      <c r="B266" s="32"/>
      <c r="C266" s="165" t="s">
        <v>594</v>
      </c>
      <c r="D266" s="165" t="s">
        <v>162</v>
      </c>
      <c r="E266" s="166" t="s">
        <v>595</v>
      </c>
      <c r="F266" s="167" t="s">
        <v>596</v>
      </c>
      <c r="G266" s="168" t="s">
        <v>263</v>
      </c>
      <c r="H266" s="169">
        <v>1</v>
      </c>
      <c r="I266" s="170"/>
      <c r="J266" s="171">
        <f t="shared" si="30"/>
        <v>0</v>
      </c>
      <c r="K266" s="167" t="s">
        <v>165</v>
      </c>
      <c r="L266" s="172"/>
      <c r="M266" s="173" t="s">
        <v>1</v>
      </c>
      <c r="N266" s="174" t="s">
        <v>44</v>
      </c>
      <c r="P266" s="148">
        <f t="shared" si="31"/>
        <v>0</v>
      </c>
      <c r="Q266" s="148">
        <v>3.6000000000000002E-4</v>
      </c>
      <c r="R266" s="148">
        <f t="shared" si="32"/>
        <v>3.6000000000000002E-4</v>
      </c>
      <c r="S266" s="148">
        <v>0</v>
      </c>
      <c r="T266" s="149">
        <f t="shared" si="33"/>
        <v>0</v>
      </c>
      <c r="AR266" s="144" t="s">
        <v>264</v>
      </c>
      <c r="AT266" s="144" t="s">
        <v>162</v>
      </c>
      <c r="AU266" s="144" t="s">
        <v>87</v>
      </c>
      <c r="AY266" s="17" t="s">
        <v>133</v>
      </c>
      <c r="BE266" s="145">
        <f t="shared" si="34"/>
        <v>0</v>
      </c>
      <c r="BF266" s="145">
        <f t="shared" si="35"/>
        <v>0</v>
      </c>
      <c r="BG266" s="145">
        <f t="shared" si="36"/>
        <v>0</v>
      </c>
      <c r="BH266" s="145">
        <f t="shared" si="37"/>
        <v>0</v>
      </c>
      <c r="BI266" s="145">
        <f t="shared" si="38"/>
        <v>0</v>
      </c>
      <c r="BJ266" s="17" t="s">
        <v>87</v>
      </c>
      <c r="BK266" s="145">
        <f t="shared" si="39"/>
        <v>0</v>
      </c>
      <c r="BL266" s="17" t="s">
        <v>258</v>
      </c>
      <c r="BM266" s="144" t="s">
        <v>597</v>
      </c>
    </row>
    <row r="267" spans="2:65" s="1" customFormat="1" ht="16.5" customHeight="1">
      <c r="B267" s="32"/>
      <c r="C267" s="165" t="s">
        <v>598</v>
      </c>
      <c r="D267" s="165" t="s">
        <v>162</v>
      </c>
      <c r="E267" s="166" t="s">
        <v>599</v>
      </c>
      <c r="F267" s="167" t="s">
        <v>600</v>
      </c>
      <c r="G267" s="168" t="s">
        <v>263</v>
      </c>
      <c r="H267" s="169">
        <v>1</v>
      </c>
      <c r="I267" s="170"/>
      <c r="J267" s="171">
        <f t="shared" si="30"/>
        <v>0</v>
      </c>
      <c r="K267" s="167" t="s">
        <v>165</v>
      </c>
      <c r="L267" s="172"/>
      <c r="M267" s="173" t="s">
        <v>1</v>
      </c>
      <c r="N267" s="174" t="s">
        <v>44</v>
      </c>
      <c r="P267" s="148">
        <f t="shared" si="31"/>
        <v>0</v>
      </c>
      <c r="Q267" s="148">
        <v>4.4000000000000002E-4</v>
      </c>
      <c r="R267" s="148">
        <f t="shared" si="32"/>
        <v>4.4000000000000002E-4</v>
      </c>
      <c r="S267" s="148">
        <v>0</v>
      </c>
      <c r="T267" s="149">
        <f t="shared" si="33"/>
        <v>0</v>
      </c>
      <c r="AR267" s="144" t="s">
        <v>264</v>
      </c>
      <c r="AT267" s="144" t="s">
        <v>162</v>
      </c>
      <c r="AU267" s="144" t="s">
        <v>87</v>
      </c>
      <c r="AY267" s="17" t="s">
        <v>133</v>
      </c>
      <c r="BE267" s="145">
        <f t="shared" si="34"/>
        <v>0</v>
      </c>
      <c r="BF267" s="145">
        <f t="shared" si="35"/>
        <v>0</v>
      </c>
      <c r="BG267" s="145">
        <f t="shared" si="36"/>
        <v>0</v>
      </c>
      <c r="BH267" s="145">
        <f t="shared" si="37"/>
        <v>0</v>
      </c>
      <c r="BI267" s="145">
        <f t="shared" si="38"/>
        <v>0</v>
      </c>
      <c r="BJ267" s="17" t="s">
        <v>87</v>
      </c>
      <c r="BK267" s="145">
        <f t="shared" si="39"/>
        <v>0</v>
      </c>
      <c r="BL267" s="17" t="s">
        <v>258</v>
      </c>
      <c r="BM267" s="144" t="s">
        <v>601</v>
      </c>
    </row>
    <row r="268" spans="2:65" s="1" customFormat="1" ht="24.2" customHeight="1">
      <c r="B268" s="32"/>
      <c r="C268" s="132" t="s">
        <v>602</v>
      </c>
      <c r="D268" s="132" t="s">
        <v>136</v>
      </c>
      <c r="E268" s="133" t="s">
        <v>603</v>
      </c>
      <c r="F268" s="134" t="s">
        <v>604</v>
      </c>
      <c r="G268" s="135" t="s">
        <v>155</v>
      </c>
      <c r="H268" s="136">
        <v>4.0999999999999996</v>
      </c>
      <c r="I268" s="137"/>
      <c r="J268" s="138">
        <f t="shared" si="30"/>
        <v>0</v>
      </c>
      <c r="K268" s="134" t="s">
        <v>165</v>
      </c>
      <c r="L268" s="32"/>
      <c r="M268" s="146" t="s">
        <v>1</v>
      </c>
      <c r="N268" s="147" t="s">
        <v>44</v>
      </c>
      <c r="P268" s="148">
        <f t="shared" si="31"/>
        <v>0</v>
      </c>
      <c r="Q268" s="148">
        <v>0</v>
      </c>
      <c r="R268" s="148">
        <f t="shared" si="32"/>
        <v>0</v>
      </c>
      <c r="S268" s="148">
        <v>0</v>
      </c>
      <c r="T268" s="149">
        <f t="shared" si="33"/>
        <v>0</v>
      </c>
      <c r="AR268" s="144" t="s">
        <v>258</v>
      </c>
      <c r="AT268" s="144" t="s">
        <v>136</v>
      </c>
      <c r="AU268" s="144" t="s">
        <v>87</v>
      </c>
      <c r="AY268" s="17" t="s">
        <v>133</v>
      </c>
      <c r="BE268" s="145">
        <f t="shared" si="34"/>
        <v>0</v>
      </c>
      <c r="BF268" s="145">
        <f t="shared" si="35"/>
        <v>0</v>
      </c>
      <c r="BG268" s="145">
        <f t="shared" si="36"/>
        <v>0</v>
      </c>
      <c r="BH268" s="145">
        <f t="shared" si="37"/>
        <v>0</v>
      </c>
      <c r="BI268" s="145">
        <f t="shared" si="38"/>
        <v>0</v>
      </c>
      <c r="BJ268" s="17" t="s">
        <v>87</v>
      </c>
      <c r="BK268" s="145">
        <f t="shared" si="39"/>
        <v>0</v>
      </c>
      <c r="BL268" s="17" t="s">
        <v>258</v>
      </c>
      <c r="BM268" s="144" t="s">
        <v>605</v>
      </c>
    </row>
    <row r="269" spans="2:65" s="1" customFormat="1" ht="21.75" customHeight="1">
      <c r="B269" s="32"/>
      <c r="C269" s="165" t="s">
        <v>606</v>
      </c>
      <c r="D269" s="165" t="s">
        <v>162</v>
      </c>
      <c r="E269" s="166" t="s">
        <v>607</v>
      </c>
      <c r="F269" s="167" t="s">
        <v>608</v>
      </c>
      <c r="G269" s="168" t="s">
        <v>155</v>
      </c>
      <c r="H269" s="169">
        <v>4.0999999999999996</v>
      </c>
      <c r="I269" s="170"/>
      <c r="J269" s="171">
        <f t="shared" si="30"/>
        <v>0</v>
      </c>
      <c r="K269" s="167" t="s">
        <v>165</v>
      </c>
      <c r="L269" s="172"/>
      <c r="M269" s="173" t="s">
        <v>1</v>
      </c>
      <c r="N269" s="174" t="s">
        <v>44</v>
      </c>
      <c r="P269" s="148">
        <f t="shared" si="31"/>
        <v>0</v>
      </c>
      <c r="Q269" s="148">
        <v>1.0499999999999999E-3</v>
      </c>
      <c r="R269" s="148">
        <f t="shared" si="32"/>
        <v>4.3049999999999989E-3</v>
      </c>
      <c r="S269" s="148">
        <v>0</v>
      </c>
      <c r="T269" s="149">
        <f t="shared" si="33"/>
        <v>0</v>
      </c>
      <c r="AR269" s="144" t="s">
        <v>264</v>
      </c>
      <c r="AT269" s="144" t="s">
        <v>162</v>
      </c>
      <c r="AU269" s="144" t="s">
        <v>87</v>
      </c>
      <c r="AY269" s="17" t="s">
        <v>133</v>
      </c>
      <c r="BE269" s="145">
        <f t="shared" si="34"/>
        <v>0</v>
      </c>
      <c r="BF269" s="145">
        <f t="shared" si="35"/>
        <v>0</v>
      </c>
      <c r="BG269" s="145">
        <f t="shared" si="36"/>
        <v>0</v>
      </c>
      <c r="BH269" s="145">
        <f t="shared" si="37"/>
        <v>0</v>
      </c>
      <c r="BI269" s="145">
        <f t="shared" si="38"/>
        <v>0</v>
      </c>
      <c r="BJ269" s="17" t="s">
        <v>87</v>
      </c>
      <c r="BK269" s="145">
        <f t="shared" si="39"/>
        <v>0</v>
      </c>
      <c r="BL269" s="17" t="s">
        <v>258</v>
      </c>
      <c r="BM269" s="144" t="s">
        <v>609</v>
      </c>
    </row>
    <row r="270" spans="2:65" s="1" customFormat="1" ht="24.2" customHeight="1">
      <c r="B270" s="32"/>
      <c r="C270" s="132" t="s">
        <v>610</v>
      </c>
      <c r="D270" s="132" t="s">
        <v>136</v>
      </c>
      <c r="E270" s="133" t="s">
        <v>611</v>
      </c>
      <c r="F270" s="134" t="s">
        <v>612</v>
      </c>
      <c r="G270" s="135" t="s">
        <v>263</v>
      </c>
      <c r="H270" s="136">
        <v>3</v>
      </c>
      <c r="I270" s="137"/>
      <c r="J270" s="138">
        <f t="shared" si="30"/>
        <v>0</v>
      </c>
      <c r="K270" s="134" t="s">
        <v>1</v>
      </c>
      <c r="L270" s="32"/>
      <c r="M270" s="146" t="s">
        <v>1</v>
      </c>
      <c r="N270" s="147" t="s">
        <v>44</v>
      </c>
      <c r="P270" s="148">
        <f t="shared" si="31"/>
        <v>0</v>
      </c>
      <c r="Q270" s="148">
        <v>0</v>
      </c>
      <c r="R270" s="148">
        <f t="shared" si="32"/>
        <v>0</v>
      </c>
      <c r="S270" s="148">
        <v>0</v>
      </c>
      <c r="T270" s="149">
        <f t="shared" si="33"/>
        <v>0</v>
      </c>
      <c r="AR270" s="144" t="s">
        <v>258</v>
      </c>
      <c r="AT270" s="144" t="s">
        <v>136</v>
      </c>
      <c r="AU270" s="144" t="s">
        <v>87</v>
      </c>
      <c r="AY270" s="17" t="s">
        <v>133</v>
      </c>
      <c r="BE270" s="145">
        <f t="shared" si="34"/>
        <v>0</v>
      </c>
      <c r="BF270" s="145">
        <f t="shared" si="35"/>
        <v>0</v>
      </c>
      <c r="BG270" s="145">
        <f t="shared" si="36"/>
        <v>0</v>
      </c>
      <c r="BH270" s="145">
        <f t="shared" si="37"/>
        <v>0</v>
      </c>
      <c r="BI270" s="145">
        <f t="shared" si="38"/>
        <v>0</v>
      </c>
      <c r="BJ270" s="17" t="s">
        <v>87</v>
      </c>
      <c r="BK270" s="145">
        <f t="shared" si="39"/>
        <v>0</v>
      </c>
      <c r="BL270" s="17" t="s">
        <v>258</v>
      </c>
      <c r="BM270" s="144" t="s">
        <v>613</v>
      </c>
    </row>
    <row r="271" spans="2:65" s="1" customFormat="1" ht="16.5" customHeight="1">
      <c r="B271" s="32"/>
      <c r="C271" s="165" t="s">
        <v>614</v>
      </c>
      <c r="D271" s="165" t="s">
        <v>162</v>
      </c>
      <c r="E271" s="166" t="s">
        <v>615</v>
      </c>
      <c r="F271" s="167" t="s">
        <v>616</v>
      </c>
      <c r="G271" s="168" t="s">
        <v>263</v>
      </c>
      <c r="H271" s="169">
        <v>2</v>
      </c>
      <c r="I271" s="170"/>
      <c r="J271" s="171">
        <f t="shared" si="30"/>
        <v>0</v>
      </c>
      <c r="K271" s="167" t="s">
        <v>1</v>
      </c>
      <c r="L271" s="172"/>
      <c r="M271" s="173" t="s">
        <v>1</v>
      </c>
      <c r="N271" s="174" t="s">
        <v>44</v>
      </c>
      <c r="P271" s="148">
        <f t="shared" si="31"/>
        <v>0</v>
      </c>
      <c r="Q271" s="148">
        <v>4.2000000000000002E-4</v>
      </c>
      <c r="R271" s="148">
        <f t="shared" si="32"/>
        <v>8.4000000000000003E-4</v>
      </c>
      <c r="S271" s="148">
        <v>0</v>
      </c>
      <c r="T271" s="149">
        <f t="shared" si="33"/>
        <v>0</v>
      </c>
      <c r="AR271" s="144" t="s">
        <v>264</v>
      </c>
      <c r="AT271" s="144" t="s">
        <v>162</v>
      </c>
      <c r="AU271" s="144" t="s">
        <v>87</v>
      </c>
      <c r="AY271" s="17" t="s">
        <v>133</v>
      </c>
      <c r="BE271" s="145">
        <f t="shared" si="34"/>
        <v>0</v>
      </c>
      <c r="BF271" s="145">
        <f t="shared" si="35"/>
        <v>0</v>
      </c>
      <c r="BG271" s="145">
        <f t="shared" si="36"/>
        <v>0</v>
      </c>
      <c r="BH271" s="145">
        <f t="shared" si="37"/>
        <v>0</v>
      </c>
      <c r="BI271" s="145">
        <f t="shared" si="38"/>
        <v>0</v>
      </c>
      <c r="BJ271" s="17" t="s">
        <v>87</v>
      </c>
      <c r="BK271" s="145">
        <f t="shared" si="39"/>
        <v>0</v>
      </c>
      <c r="BL271" s="17" t="s">
        <v>258</v>
      </c>
      <c r="BM271" s="144" t="s">
        <v>617</v>
      </c>
    </row>
    <row r="272" spans="2:65" s="1" customFormat="1" ht="16.5" customHeight="1">
      <c r="B272" s="32"/>
      <c r="C272" s="165" t="s">
        <v>618</v>
      </c>
      <c r="D272" s="165" t="s">
        <v>162</v>
      </c>
      <c r="E272" s="166" t="s">
        <v>619</v>
      </c>
      <c r="F272" s="167" t="s">
        <v>620</v>
      </c>
      <c r="G272" s="168" t="s">
        <v>263</v>
      </c>
      <c r="H272" s="169">
        <v>1</v>
      </c>
      <c r="I272" s="170"/>
      <c r="J272" s="171">
        <f t="shared" si="30"/>
        <v>0</v>
      </c>
      <c r="K272" s="167" t="s">
        <v>1</v>
      </c>
      <c r="L272" s="172"/>
      <c r="M272" s="173" t="s">
        <v>1</v>
      </c>
      <c r="N272" s="174" t="s">
        <v>44</v>
      </c>
      <c r="P272" s="148">
        <f t="shared" si="31"/>
        <v>0</v>
      </c>
      <c r="Q272" s="148">
        <v>4.2000000000000002E-4</v>
      </c>
      <c r="R272" s="148">
        <f t="shared" si="32"/>
        <v>4.2000000000000002E-4</v>
      </c>
      <c r="S272" s="148">
        <v>0</v>
      </c>
      <c r="T272" s="149">
        <f t="shared" si="33"/>
        <v>0</v>
      </c>
      <c r="AR272" s="144" t="s">
        <v>264</v>
      </c>
      <c r="AT272" s="144" t="s">
        <v>162</v>
      </c>
      <c r="AU272" s="144" t="s">
        <v>87</v>
      </c>
      <c r="AY272" s="17" t="s">
        <v>133</v>
      </c>
      <c r="BE272" s="145">
        <f t="shared" si="34"/>
        <v>0</v>
      </c>
      <c r="BF272" s="145">
        <f t="shared" si="35"/>
        <v>0</v>
      </c>
      <c r="BG272" s="145">
        <f t="shared" si="36"/>
        <v>0</v>
      </c>
      <c r="BH272" s="145">
        <f t="shared" si="37"/>
        <v>0</v>
      </c>
      <c r="BI272" s="145">
        <f t="shared" si="38"/>
        <v>0</v>
      </c>
      <c r="BJ272" s="17" t="s">
        <v>87</v>
      </c>
      <c r="BK272" s="145">
        <f t="shared" si="39"/>
        <v>0</v>
      </c>
      <c r="BL272" s="17" t="s">
        <v>258</v>
      </c>
      <c r="BM272" s="144" t="s">
        <v>621</v>
      </c>
    </row>
    <row r="273" spans="2:65" s="1" customFormat="1" ht="16.5" customHeight="1">
      <c r="B273" s="32"/>
      <c r="C273" s="165" t="s">
        <v>622</v>
      </c>
      <c r="D273" s="165" t="s">
        <v>162</v>
      </c>
      <c r="E273" s="166" t="s">
        <v>623</v>
      </c>
      <c r="F273" s="167" t="s">
        <v>624</v>
      </c>
      <c r="G273" s="168" t="s">
        <v>139</v>
      </c>
      <c r="H273" s="169">
        <v>1</v>
      </c>
      <c r="I273" s="170"/>
      <c r="J273" s="171">
        <f t="shared" si="30"/>
        <v>0</v>
      </c>
      <c r="K273" s="167" t="s">
        <v>1</v>
      </c>
      <c r="L273" s="172"/>
      <c r="M273" s="173" t="s">
        <v>1</v>
      </c>
      <c r="N273" s="174" t="s">
        <v>44</v>
      </c>
      <c r="P273" s="148">
        <f t="shared" si="31"/>
        <v>0</v>
      </c>
      <c r="Q273" s="148">
        <v>6.0000000000000002E-5</v>
      </c>
      <c r="R273" s="148">
        <f t="shared" si="32"/>
        <v>6.0000000000000002E-5</v>
      </c>
      <c r="S273" s="148">
        <v>0</v>
      </c>
      <c r="T273" s="149">
        <f t="shared" si="33"/>
        <v>0</v>
      </c>
      <c r="AR273" s="144" t="s">
        <v>264</v>
      </c>
      <c r="AT273" s="144" t="s">
        <v>162</v>
      </c>
      <c r="AU273" s="144" t="s">
        <v>87</v>
      </c>
      <c r="AY273" s="17" t="s">
        <v>133</v>
      </c>
      <c r="BE273" s="145">
        <f t="shared" si="34"/>
        <v>0</v>
      </c>
      <c r="BF273" s="145">
        <f t="shared" si="35"/>
        <v>0</v>
      </c>
      <c r="BG273" s="145">
        <f t="shared" si="36"/>
        <v>0</v>
      </c>
      <c r="BH273" s="145">
        <f t="shared" si="37"/>
        <v>0</v>
      </c>
      <c r="BI273" s="145">
        <f t="shared" si="38"/>
        <v>0</v>
      </c>
      <c r="BJ273" s="17" t="s">
        <v>87</v>
      </c>
      <c r="BK273" s="145">
        <f t="shared" si="39"/>
        <v>0</v>
      </c>
      <c r="BL273" s="17" t="s">
        <v>258</v>
      </c>
      <c r="BM273" s="144" t="s">
        <v>625</v>
      </c>
    </row>
    <row r="274" spans="2:65" s="1" customFormat="1" ht="24.2" customHeight="1">
      <c r="B274" s="32"/>
      <c r="C274" s="132" t="s">
        <v>626</v>
      </c>
      <c r="D274" s="132" t="s">
        <v>136</v>
      </c>
      <c r="E274" s="133" t="s">
        <v>627</v>
      </c>
      <c r="F274" s="134" t="s">
        <v>628</v>
      </c>
      <c r="G274" s="135" t="s">
        <v>155</v>
      </c>
      <c r="H274" s="136">
        <v>46.5</v>
      </c>
      <c r="I274" s="137"/>
      <c r="J274" s="138">
        <f t="shared" si="30"/>
        <v>0</v>
      </c>
      <c r="K274" s="134" t="s">
        <v>1</v>
      </c>
      <c r="L274" s="32"/>
      <c r="M274" s="146" t="s">
        <v>1</v>
      </c>
      <c r="N274" s="147" t="s">
        <v>44</v>
      </c>
      <c r="P274" s="148">
        <f t="shared" si="31"/>
        <v>0</v>
      </c>
      <c r="Q274" s="148">
        <v>0</v>
      </c>
      <c r="R274" s="148">
        <f t="shared" si="32"/>
        <v>0</v>
      </c>
      <c r="S274" s="148">
        <v>0</v>
      </c>
      <c r="T274" s="149">
        <f t="shared" si="33"/>
        <v>0</v>
      </c>
      <c r="AR274" s="144" t="s">
        <v>258</v>
      </c>
      <c r="AT274" s="144" t="s">
        <v>136</v>
      </c>
      <c r="AU274" s="144" t="s">
        <v>87</v>
      </c>
      <c r="AY274" s="17" t="s">
        <v>133</v>
      </c>
      <c r="BE274" s="145">
        <f t="shared" si="34"/>
        <v>0</v>
      </c>
      <c r="BF274" s="145">
        <f t="shared" si="35"/>
        <v>0</v>
      </c>
      <c r="BG274" s="145">
        <f t="shared" si="36"/>
        <v>0</v>
      </c>
      <c r="BH274" s="145">
        <f t="shared" si="37"/>
        <v>0</v>
      </c>
      <c r="BI274" s="145">
        <f t="shared" si="38"/>
        <v>0</v>
      </c>
      <c r="BJ274" s="17" t="s">
        <v>87</v>
      </c>
      <c r="BK274" s="145">
        <f t="shared" si="39"/>
        <v>0</v>
      </c>
      <c r="BL274" s="17" t="s">
        <v>258</v>
      </c>
      <c r="BM274" s="144" t="s">
        <v>629</v>
      </c>
    </row>
    <row r="275" spans="2:65" s="12" customFormat="1">
      <c r="B275" s="150"/>
      <c r="D275" s="151" t="s">
        <v>157</v>
      </c>
      <c r="E275" s="152" t="s">
        <v>1</v>
      </c>
      <c r="F275" s="153" t="s">
        <v>630</v>
      </c>
      <c r="H275" s="154">
        <v>46.5</v>
      </c>
      <c r="I275" s="155"/>
      <c r="L275" s="150"/>
      <c r="M275" s="156"/>
      <c r="T275" s="157"/>
      <c r="AT275" s="152" t="s">
        <v>157</v>
      </c>
      <c r="AU275" s="152" t="s">
        <v>87</v>
      </c>
      <c r="AV275" s="12" t="s">
        <v>89</v>
      </c>
      <c r="AW275" s="12" t="s">
        <v>35</v>
      </c>
      <c r="AX275" s="12" t="s">
        <v>87</v>
      </c>
      <c r="AY275" s="152" t="s">
        <v>133</v>
      </c>
    </row>
    <row r="276" spans="2:65" s="1" customFormat="1" ht="24.2" customHeight="1">
      <c r="B276" s="32"/>
      <c r="C276" s="132" t="s">
        <v>631</v>
      </c>
      <c r="D276" s="132" t="s">
        <v>136</v>
      </c>
      <c r="E276" s="133" t="s">
        <v>632</v>
      </c>
      <c r="F276" s="134" t="s">
        <v>633</v>
      </c>
      <c r="G276" s="135" t="s">
        <v>155</v>
      </c>
      <c r="H276" s="136">
        <v>20.5</v>
      </c>
      <c r="I276" s="137"/>
      <c r="J276" s="138">
        <f>ROUND(I276*H276,2)</f>
        <v>0</v>
      </c>
      <c r="K276" s="134" t="s">
        <v>165</v>
      </c>
      <c r="L276" s="32"/>
      <c r="M276" s="146" t="s">
        <v>1</v>
      </c>
      <c r="N276" s="147" t="s">
        <v>44</v>
      </c>
      <c r="P276" s="148">
        <f>O276*H276</f>
        <v>0</v>
      </c>
      <c r="Q276" s="148">
        <v>0</v>
      </c>
      <c r="R276" s="148">
        <f>Q276*H276</f>
        <v>0</v>
      </c>
      <c r="S276" s="148">
        <v>0</v>
      </c>
      <c r="T276" s="149">
        <f>S276*H276</f>
        <v>0</v>
      </c>
      <c r="AR276" s="144" t="s">
        <v>258</v>
      </c>
      <c r="AT276" s="144" t="s">
        <v>136</v>
      </c>
      <c r="AU276" s="144" t="s">
        <v>87</v>
      </c>
      <c r="AY276" s="17" t="s">
        <v>133</v>
      </c>
      <c r="BE276" s="145">
        <f>IF(N276="základní",J276,0)</f>
        <v>0</v>
      </c>
      <c r="BF276" s="145">
        <f>IF(N276="snížená",J276,0)</f>
        <v>0</v>
      </c>
      <c r="BG276" s="145">
        <f>IF(N276="zákl. přenesená",J276,0)</f>
        <v>0</v>
      </c>
      <c r="BH276" s="145">
        <f>IF(N276="sníž. přenesená",J276,0)</f>
        <v>0</v>
      </c>
      <c r="BI276" s="145">
        <f>IF(N276="nulová",J276,0)</f>
        <v>0</v>
      </c>
      <c r="BJ276" s="17" t="s">
        <v>87</v>
      </c>
      <c r="BK276" s="145">
        <f>ROUND(I276*H276,2)</f>
        <v>0</v>
      </c>
      <c r="BL276" s="17" t="s">
        <v>258</v>
      </c>
      <c r="BM276" s="144" t="s">
        <v>634</v>
      </c>
    </row>
    <row r="277" spans="2:65" s="12" customFormat="1">
      <c r="B277" s="150"/>
      <c r="D277" s="151" t="s">
        <v>157</v>
      </c>
      <c r="E277" s="152" t="s">
        <v>1</v>
      </c>
      <c r="F277" s="153" t="s">
        <v>185</v>
      </c>
      <c r="H277" s="154">
        <v>20.5</v>
      </c>
      <c r="I277" s="155"/>
      <c r="L277" s="150"/>
      <c r="M277" s="156"/>
      <c r="T277" s="157"/>
      <c r="AT277" s="152" t="s">
        <v>157</v>
      </c>
      <c r="AU277" s="152" t="s">
        <v>87</v>
      </c>
      <c r="AV277" s="12" t="s">
        <v>89</v>
      </c>
      <c r="AW277" s="12" t="s">
        <v>35</v>
      </c>
      <c r="AX277" s="12" t="s">
        <v>87</v>
      </c>
      <c r="AY277" s="152" t="s">
        <v>133</v>
      </c>
    </row>
    <row r="278" spans="2:65" s="1" customFormat="1" ht="24.2" customHeight="1">
      <c r="B278" s="32"/>
      <c r="C278" s="132" t="s">
        <v>635</v>
      </c>
      <c r="D278" s="132" t="s">
        <v>136</v>
      </c>
      <c r="E278" s="133" t="s">
        <v>636</v>
      </c>
      <c r="F278" s="134" t="s">
        <v>637</v>
      </c>
      <c r="G278" s="135" t="s">
        <v>155</v>
      </c>
      <c r="H278" s="136">
        <v>16.7</v>
      </c>
      <c r="I278" s="137"/>
      <c r="J278" s="138">
        <f>ROUND(I278*H278,2)</f>
        <v>0</v>
      </c>
      <c r="K278" s="134" t="s">
        <v>165</v>
      </c>
      <c r="L278" s="32"/>
      <c r="M278" s="146" t="s">
        <v>1</v>
      </c>
      <c r="N278" s="147" t="s">
        <v>44</v>
      </c>
      <c r="P278" s="148">
        <f>O278*H278</f>
        <v>0</v>
      </c>
      <c r="Q278" s="148">
        <v>0</v>
      </c>
      <c r="R278" s="148">
        <f>Q278*H278</f>
        <v>0</v>
      </c>
      <c r="S278" s="148">
        <v>0</v>
      </c>
      <c r="T278" s="149">
        <f>S278*H278</f>
        <v>0</v>
      </c>
      <c r="AR278" s="144" t="s">
        <v>258</v>
      </c>
      <c r="AT278" s="144" t="s">
        <v>136</v>
      </c>
      <c r="AU278" s="144" t="s">
        <v>87</v>
      </c>
      <c r="AY278" s="17" t="s">
        <v>133</v>
      </c>
      <c r="BE278" s="145">
        <f>IF(N278="základní",J278,0)</f>
        <v>0</v>
      </c>
      <c r="BF278" s="145">
        <f>IF(N278="snížená",J278,0)</f>
        <v>0</v>
      </c>
      <c r="BG278" s="145">
        <f>IF(N278="zákl. přenesená",J278,0)</f>
        <v>0</v>
      </c>
      <c r="BH278" s="145">
        <f>IF(N278="sníž. přenesená",J278,0)</f>
        <v>0</v>
      </c>
      <c r="BI278" s="145">
        <f>IF(N278="nulová",J278,0)</f>
        <v>0</v>
      </c>
      <c r="BJ278" s="17" t="s">
        <v>87</v>
      </c>
      <c r="BK278" s="145">
        <f>ROUND(I278*H278,2)</f>
        <v>0</v>
      </c>
      <c r="BL278" s="17" t="s">
        <v>258</v>
      </c>
      <c r="BM278" s="144" t="s">
        <v>638</v>
      </c>
    </row>
    <row r="279" spans="2:65" s="12" customFormat="1">
      <c r="B279" s="150"/>
      <c r="D279" s="151" t="s">
        <v>157</v>
      </c>
      <c r="E279" s="152" t="s">
        <v>1</v>
      </c>
      <c r="F279" s="153" t="s">
        <v>196</v>
      </c>
      <c r="H279" s="154">
        <v>16.7</v>
      </c>
      <c r="I279" s="155"/>
      <c r="L279" s="150"/>
      <c r="M279" s="156"/>
      <c r="T279" s="157"/>
      <c r="AT279" s="152" t="s">
        <v>157</v>
      </c>
      <c r="AU279" s="152" t="s">
        <v>87</v>
      </c>
      <c r="AV279" s="12" t="s">
        <v>89</v>
      </c>
      <c r="AW279" s="12" t="s">
        <v>35</v>
      </c>
      <c r="AX279" s="12" t="s">
        <v>87</v>
      </c>
      <c r="AY279" s="152" t="s">
        <v>133</v>
      </c>
    </row>
    <row r="280" spans="2:65" s="1" customFormat="1" ht="24.2" customHeight="1">
      <c r="B280" s="32"/>
      <c r="C280" s="132" t="s">
        <v>639</v>
      </c>
      <c r="D280" s="132" t="s">
        <v>136</v>
      </c>
      <c r="E280" s="133" t="s">
        <v>640</v>
      </c>
      <c r="F280" s="134" t="s">
        <v>641</v>
      </c>
      <c r="G280" s="135" t="s">
        <v>155</v>
      </c>
      <c r="H280" s="136">
        <v>5.9</v>
      </c>
      <c r="I280" s="137"/>
      <c r="J280" s="138">
        <f>ROUND(I280*H280,2)</f>
        <v>0</v>
      </c>
      <c r="K280" s="134" t="s">
        <v>165</v>
      </c>
      <c r="L280" s="32"/>
      <c r="M280" s="146" t="s">
        <v>1</v>
      </c>
      <c r="N280" s="147" t="s">
        <v>44</v>
      </c>
      <c r="P280" s="148">
        <f>O280*H280</f>
        <v>0</v>
      </c>
      <c r="Q280" s="148">
        <v>0</v>
      </c>
      <c r="R280" s="148">
        <f>Q280*H280</f>
        <v>0</v>
      </c>
      <c r="S280" s="148">
        <v>0</v>
      </c>
      <c r="T280" s="149">
        <f>S280*H280</f>
        <v>0</v>
      </c>
      <c r="AR280" s="144" t="s">
        <v>258</v>
      </c>
      <c r="AT280" s="144" t="s">
        <v>136</v>
      </c>
      <c r="AU280" s="144" t="s">
        <v>87</v>
      </c>
      <c r="AY280" s="17" t="s">
        <v>133</v>
      </c>
      <c r="BE280" s="145">
        <f>IF(N280="základní",J280,0)</f>
        <v>0</v>
      </c>
      <c r="BF280" s="145">
        <f>IF(N280="snížená",J280,0)</f>
        <v>0</v>
      </c>
      <c r="BG280" s="145">
        <f>IF(N280="zákl. přenesená",J280,0)</f>
        <v>0</v>
      </c>
      <c r="BH280" s="145">
        <f>IF(N280="sníž. přenesená",J280,0)</f>
        <v>0</v>
      </c>
      <c r="BI280" s="145">
        <f>IF(N280="nulová",J280,0)</f>
        <v>0</v>
      </c>
      <c r="BJ280" s="17" t="s">
        <v>87</v>
      </c>
      <c r="BK280" s="145">
        <f>ROUND(I280*H280,2)</f>
        <v>0</v>
      </c>
      <c r="BL280" s="17" t="s">
        <v>258</v>
      </c>
      <c r="BM280" s="144" t="s">
        <v>642</v>
      </c>
    </row>
    <row r="281" spans="2:65" s="12" customFormat="1">
      <c r="B281" s="150"/>
      <c r="D281" s="151" t="s">
        <v>157</v>
      </c>
      <c r="E281" s="152" t="s">
        <v>1</v>
      </c>
      <c r="F281" s="153" t="s">
        <v>202</v>
      </c>
      <c r="H281" s="154">
        <v>5.9</v>
      </c>
      <c r="I281" s="155"/>
      <c r="L281" s="150"/>
      <c r="M281" s="156"/>
      <c r="T281" s="157"/>
      <c r="AT281" s="152" t="s">
        <v>157</v>
      </c>
      <c r="AU281" s="152" t="s">
        <v>87</v>
      </c>
      <c r="AV281" s="12" t="s">
        <v>89</v>
      </c>
      <c r="AW281" s="12" t="s">
        <v>35</v>
      </c>
      <c r="AX281" s="12" t="s">
        <v>87</v>
      </c>
      <c r="AY281" s="152" t="s">
        <v>133</v>
      </c>
    </row>
    <row r="282" spans="2:65" s="1" customFormat="1" ht="24.2" customHeight="1">
      <c r="B282" s="32"/>
      <c r="C282" s="132" t="s">
        <v>643</v>
      </c>
      <c r="D282" s="132" t="s">
        <v>136</v>
      </c>
      <c r="E282" s="133" t="s">
        <v>644</v>
      </c>
      <c r="F282" s="134" t="s">
        <v>645</v>
      </c>
      <c r="G282" s="135" t="s">
        <v>155</v>
      </c>
      <c r="H282" s="136">
        <v>16.3</v>
      </c>
      <c r="I282" s="137"/>
      <c r="J282" s="138">
        <f>ROUND(I282*H282,2)</f>
        <v>0</v>
      </c>
      <c r="K282" s="134" t="s">
        <v>1</v>
      </c>
      <c r="L282" s="32"/>
      <c r="M282" s="146" t="s">
        <v>1</v>
      </c>
      <c r="N282" s="147" t="s">
        <v>44</v>
      </c>
      <c r="P282" s="148">
        <f>O282*H282</f>
        <v>0</v>
      </c>
      <c r="Q282" s="148">
        <v>0</v>
      </c>
      <c r="R282" s="148">
        <f>Q282*H282</f>
        <v>0</v>
      </c>
      <c r="S282" s="148">
        <v>0</v>
      </c>
      <c r="T282" s="149">
        <f>S282*H282</f>
        <v>0</v>
      </c>
      <c r="AR282" s="144" t="s">
        <v>258</v>
      </c>
      <c r="AT282" s="144" t="s">
        <v>136</v>
      </c>
      <c r="AU282" s="144" t="s">
        <v>87</v>
      </c>
      <c r="AY282" s="17" t="s">
        <v>133</v>
      </c>
      <c r="BE282" s="145">
        <f>IF(N282="základní",J282,0)</f>
        <v>0</v>
      </c>
      <c r="BF282" s="145">
        <f>IF(N282="snížená",J282,0)</f>
        <v>0</v>
      </c>
      <c r="BG282" s="145">
        <f>IF(N282="zákl. přenesená",J282,0)</f>
        <v>0</v>
      </c>
      <c r="BH282" s="145">
        <f>IF(N282="sníž. přenesená",J282,0)</f>
        <v>0</v>
      </c>
      <c r="BI282" s="145">
        <f>IF(N282="nulová",J282,0)</f>
        <v>0</v>
      </c>
      <c r="BJ282" s="17" t="s">
        <v>87</v>
      </c>
      <c r="BK282" s="145">
        <f>ROUND(I282*H282,2)</f>
        <v>0</v>
      </c>
      <c r="BL282" s="17" t="s">
        <v>258</v>
      </c>
      <c r="BM282" s="144" t="s">
        <v>646</v>
      </c>
    </row>
    <row r="283" spans="2:65" s="12" customFormat="1">
      <c r="B283" s="150"/>
      <c r="D283" s="151" t="s">
        <v>157</v>
      </c>
      <c r="E283" s="152" t="s">
        <v>1</v>
      </c>
      <c r="F283" s="153" t="s">
        <v>208</v>
      </c>
      <c r="H283" s="154">
        <v>16.3</v>
      </c>
      <c r="I283" s="155"/>
      <c r="L283" s="150"/>
      <c r="M283" s="156"/>
      <c r="T283" s="157"/>
      <c r="AT283" s="152" t="s">
        <v>157</v>
      </c>
      <c r="AU283" s="152" t="s">
        <v>87</v>
      </c>
      <c r="AV283" s="12" t="s">
        <v>89</v>
      </c>
      <c r="AW283" s="12" t="s">
        <v>35</v>
      </c>
      <c r="AX283" s="12" t="s">
        <v>87</v>
      </c>
      <c r="AY283" s="152" t="s">
        <v>133</v>
      </c>
    </row>
    <row r="284" spans="2:65" s="1" customFormat="1" ht="24.2" customHeight="1">
      <c r="B284" s="32"/>
      <c r="C284" s="132" t="s">
        <v>647</v>
      </c>
      <c r="D284" s="132" t="s">
        <v>136</v>
      </c>
      <c r="E284" s="133" t="s">
        <v>648</v>
      </c>
      <c r="F284" s="134" t="s">
        <v>649</v>
      </c>
      <c r="G284" s="135" t="s">
        <v>155</v>
      </c>
      <c r="H284" s="136">
        <v>30.5</v>
      </c>
      <c r="I284" s="137"/>
      <c r="J284" s="138">
        <f>ROUND(I284*H284,2)</f>
        <v>0</v>
      </c>
      <c r="K284" s="134" t="s">
        <v>165</v>
      </c>
      <c r="L284" s="32"/>
      <c r="M284" s="146" t="s">
        <v>1</v>
      </c>
      <c r="N284" s="147" t="s">
        <v>44</v>
      </c>
      <c r="P284" s="148">
        <f>O284*H284</f>
        <v>0</v>
      </c>
      <c r="Q284" s="148">
        <v>0</v>
      </c>
      <c r="R284" s="148">
        <f>Q284*H284</f>
        <v>0</v>
      </c>
      <c r="S284" s="148">
        <v>0</v>
      </c>
      <c r="T284" s="149">
        <f>S284*H284</f>
        <v>0</v>
      </c>
      <c r="AR284" s="144" t="s">
        <v>258</v>
      </c>
      <c r="AT284" s="144" t="s">
        <v>136</v>
      </c>
      <c r="AU284" s="144" t="s">
        <v>87</v>
      </c>
      <c r="AY284" s="17" t="s">
        <v>133</v>
      </c>
      <c r="BE284" s="145">
        <f>IF(N284="základní",J284,0)</f>
        <v>0</v>
      </c>
      <c r="BF284" s="145">
        <f>IF(N284="snížená",J284,0)</f>
        <v>0</v>
      </c>
      <c r="BG284" s="145">
        <f>IF(N284="zákl. přenesená",J284,0)</f>
        <v>0</v>
      </c>
      <c r="BH284" s="145">
        <f>IF(N284="sníž. přenesená",J284,0)</f>
        <v>0</v>
      </c>
      <c r="BI284" s="145">
        <f>IF(N284="nulová",J284,0)</f>
        <v>0</v>
      </c>
      <c r="BJ284" s="17" t="s">
        <v>87</v>
      </c>
      <c r="BK284" s="145">
        <f>ROUND(I284*H284,2)</f>
        <v>0</v>
      </c>
      <c r="BL284" s="17" t="s">
        <v>258</v>
      </c>
      <c r="BM284" s="144" t="s">
        <v>650</v>
      </c>
    </row>
    <row r="285" spans="2:65" s="12" customFormat="1">
      <c r="B285" s="150"/>
      <c r="D285" s="151" t="s">
        <v>157</v>
      </c>
      <c r="E285" s="152" t="s">
        <v>1</v>
      </c>
      <c r="F285" s="153" t="s">
        <v>219</v>
      </c>
      <c r="H285" s="154">
        <v>30.5</v>
      </c>
      <c r="I285" s="155"/>
      <c r="L285" s="150"/>
      <c r="M285" s="156"/>
      <c r="T285" s="157"/>
      <c r="AT285" s="152" t="s">
        <v>157</v>
      </c>
      <c r="AU285" s="152" t="s">
        <v>87</v>
      </c>
      <c r="AV285" s="12" t="s">
        <v>89</v>
      </c>
      <c r="AW285" s="12" t="s">
        <v>35</v>
      </c>
      <c r="AX285" s="12" t="s">
        <v>87</v>
      </c>
      <c r="AY285" s="152" t="s">
        <v>133</v>
      </c>
    </row>
    <row r="286" spans="2:65" s="1" customFormat="1" ht="24.2" customHeight="1">
      <c r="B286" s="32"/>
      <c r="C286" s="132" t="s">
        <v>651</v>
      </c>
      <c r="D286" s="132" t="s">
        <v>136</v>
      </c>
      <c r="E286" s="133" t="s">
        <v>652</v>
      </c>
      <c r="F286" s="134" t="s">
        <v>653</v>
      </c>
      <c r="G286" s="135" t="s">
        <v>155</v>
      </c>
      <c r="H286" s="136">
        <v>0.3</v>
      </c>
      <c r="I286" s="137"/>
      <c r="J286" s="138">
        <f>ROUND(I286*H286,2)</f>
        <v>0</v>
      </c>
      <c r="K286" s="134" t="s">
        <v>1</v>
      </c>
      <c r="L286" s="32"/>
      <c r="M286" s="146" t="s">
        <v>1</v>
      </c>
      <c r="N286" s="147" t="s">
        <v>44</v>
      </c>
      <c r="P286" s="148">
        <f>O286*H286</f>
        <v>0</v>
      </c>
      <c r="Q286" s="148">
        <v>0</v>
      </c>
      <c r="R286" s="148">
        <f>Q286*H286</f>
        <v>0</v>
      </c>
      <c r="S286" s="148">
        <v>0</v>
      </c>
      <c r="T286" s="149">
        <f>S286*H286</f>
        <v>0</v>
      </c>
      <c r="AR286" s="144" t="s">
        <v>258</v>
      </c>
      <c r="AT286" s="144" t="s">
        <v>136</v>
      </c>
      <c r="AU286" s="144" t="s">
        <v>87</v>
      </c>
      <c r="AY286" s="17" t="s">
        <v>133</v>
      </c>
      <c r="BE286" s="145">
        <f>IF(N286="základní",J286,0)</f>
        <v>0</v>
      </c>
      <c r="BF286" s="145">
        <f>IF(N286="snížená",J286,0)</f>
        <v>0</v>
      </c>
      <c r="BG286" s="145">
        <f>IF(N286="zákl. přenesená",J286,0)</f>
        <v>0</v>
      </c>
      <c r="BH286" s="145">
        <f>IF(N286="sníž. přenesená",J286,0)</f>
        <v>0</v>
      </c>
      <c r="BI286" s="145">
        <f>IF(N286="nulová",J286,0)</f>
        <v>0</v>
      </c>
      <c r="BJ286" s="17" t="s">
        <v>87</v>
      </c>
      <c r="BK286" s="145">
        <f>ROUND(I286*H286,2)</f>
        <v>0</v>
      </c>
      <c r="BL286" s="17" t="s">
        <v>258</v>
      </c>
      <c r="BM286" s="144" t="s">
        <v>654</v>
      </c>
    </row>
    <row r="287" spans="2:65" s="12" customFormat="1">
      <c r="B287" s="150"/>
      <c r="D287" s="151" t="s">
        <v>157</v>
      </c>
      <c r="E287" s="152" t="s">
        <v>1</v>
      </c>
      <c r="F287" s="153" t="s">
        <v>655</v>
      </c>
      <c r="H287" s="154">
        <v>0.3</v>
      </c>
      <c r="I287" s="155"/>
      <c r="L287" s="150"/>
      <c r="M287" s="156"/>
      <c r="T287" s="157"/>
      <c r="AT287" s="152" t="s">
        <v>157</v>
      </c>
      <c r="AU287" s="152" t="s">
        <v>87</v>
      </c>
      <c r="AV287" s="12" t="s">
        <v>89</v>
      </c>
      <c r="AW287" s="12" t="s">
        <v>35</v>
      </c>
      <c r="AX287" s="12" t="s">
        <v>87</v>
      </c>
      <c r="AY287" s="152" t="s">
        <v>133</v>
      </c>
    </row>
    <row r="288" spans="2:65" s="1" customFormat="1" ht="21.75" customHeight="1">
      <c r="B288" s="32"/>
      <c r="C288" s="132" t="s">
        <v>656</v>
      </c>
      <c r="D288" s="132" t="s">
        <v>136</v>
      </c>
      <c r="E288" s="133" t="s">
        <v>657</v>
      </c>
      <c r="F288" s="134" t="s">
        <v>658</v>
      </c>
      <c r="G288" s="135" t="s">
        <v>659</v>
      </c>
      <c r="H288" s="136">
        <v>1</v>
      </c>
      <c r="I288" s="137"/>
      <c r="J288" s="138">
        <f>ROUND(I288*H288,2)</f>
        <v>0</v>
      </c>
      <c r="K288" s="134" t="s">
        <v>1</v>
      </c>
      <c r="L288" s="32"/>
      <c r="M288" s="146" t="s">
        <v>1</v>
      </c>
      <c r="N288" s="147" t="s">
        <v>44</v>
      </c>
      <c r="P288" s="148">
        <f>O288*H288</f>
        <v>0</v>
      </c>
      <c r="Q288" s="148">
        <v>0</v>
      </c>
      <c r="R288" s="148">
        <f>Q288*H288</f>
        <v>0</v>
      </c>
      <c r="S288" s="148">
        <v>0</v>
      </c>
      <c r="T288" s="149">
        <f>S288*H288</f>
        <v>0</v>
      </c>
      <c r="AR288" s="144" t="s">
        <v>258</v>
      </c>
      <c r="AT288" s="144" t="s">
        <v>136</v>
      </c>
      <c r="AU288" s="144" t="s">
        <v>87</v>
      </c>
      <c r="AY288" s="17" t="s">
        <v>133</v>
      </c>
      <c r="BE288" s="145">
        <f>IF(N288="základní",J288,0)</f>
        <v>0</v>
      </c>
      <c r="BF288" s="145">
        <f>IF(N288="snížená",J288,0)</f>
        <v>0</v>
      </c>
      <c r="BG288" s="145">
        <f>IF(N288="zákl. přenesená",J288,0)</f>
        <v>0</v>
      </c>
      <c r="BH288" s="145">
        <f>IF(N288="sníž. přenesená",J288,0)</f>
        <v>0</v>
      </c>
      <c r="BI288" s="145">
        <f>IF(N288="nulová",J288,0)</f>
        <v>0</v>
      </c>
      <c r="BJ288" s="17" t="s">
        <v>87</v>
      </c>
      <c r="BK288" s="145">
        <f>ROUND(I288*H288,2)</f>
        <v>0</v>
      </c>
      <c r="BL288" s="17" t="s">
        <v>258</v>
      </c>
      <c r="BM288" s="144" t="s">
        <v>660</v>
      </c>
    </row>
    <row r="289" spans="2:65" s="1" customFormat="1" ht="21.75" customHeight="1">
      <c r="B289" s="32"/>
      <c r="C289" s="132" t="s">
        <v>661</v>
      </c>
      <c r="D289" s="132" t="s">
        <v>136</v>
      </c>
      <c r="E289" s="133" t="s">
        <v>662</v>
      </c>
      <c r="F289" s="134" t="s">
        <v>663</v>
      </c>
      <c r="G289" s="135" t="s">
        <v>659</v>
      </c>
      <c r="H289" s="136">
        <v>1</v>
      </c>
      <c r="I289" s="137"/>
      <c r="J289" s="138">
        <f>ROUND(I289*H289,2)</f>
        <v>0</v>
      </c>
      <c r="K289" s="134" t="s">
        <v>1</v>
      </c>
      <c r="L289" s="32"/>
      <c r="M289" s="146" t="s">
        <v>1</v>
      </c>
      <c r="N289" s="147" t="s">
        <v>44</v>
      </c>
      <c r="P289" s="148">
        <f>O289*H289</f>
        <v>0</v>
      </c>
      <c r="Q289" s="148">
        <v>0</v>
      </c>
      <c r="R289" s="148">
        <f>Q289*H289</f>
        <v>0</v>
      </c>
      <c r="S289" s="148">
        <v>0</v>
      </c>
      <c r="T289" s="149">
        <f>S289*H289</f>
        <v>0</v>
      </c>
      <c r="AR289" s="144" t="s">
        <v>258</v>
      </c>
      <c r="AT289" s="144" t="s">
        <v>136</v>
      </c>
      <c r="AU289" s="144" t="s">
        <v>87</v>
      </c>
      <c r="AY289" s="17" t="s">
        <v>133</v>
      </c>
      <c r="BE289" s="145">
        <f>IF(N289="základní",J289,0)</f>
        <v>0</v>
      </c>
      <c r="BF289" s="145">
        <f>IF(N289="snížená",J289,0)</f>
        <v>0</v>
      </c>
      <c r="BG289" s="145">
        <f>IF(N289="zákl. přenesená",J289,0)</f>
        <v>0</v>
      </c>
      <c r="BH289" s="145">
        <f>IF(N289="sníž. přenesená",J289,0)</f>
        <v>0</v>
      </c>
      <c r="BI289" s="145">
        <f>IF(N289="nulová",J289,0)</f>
        <v>0</v>
      </c>
      <c r="BJ289" s="17" t="s">
        <v>87</v>
      </c>
      <c r="BK289" s="145">
        <f>ROUND(I289*H289,2)</f>
        <v>0</v>
      </c>
      <c r="BL289" s="17" t="s">
        <v>258</v>
      </c>
      <c r="BM289" s="144" t="s">
        <v>664</v>
      </c>
    </row>
    <row r="290" spans="2:65" s="1" customFormat="1" ht="24.2" customHeight="1">
      <c r="B290" s="32"/>
      <c r="C290" s="132" t="s">
        <v>665</v>
      </c>
      <c r="D290" s="132" t="s">
        <v>136</v>
      </c>
      <c r="E290" s="133" t="s">
        <v>666</v>
      </c>
      <c r="F290" s="134" t="s">
        <v>667</v>
      </c>
      <c r="G290" s="135" t="s">
        <v>659</v>
      </c>
      <c r="H290" s="136">
        <v>1</v>
      </c>
      <c r="I290" s="137"/>
      <c r="J290" s="138">
        <f>ROUND(I290*H290,2)</f>
        <v>0</v>
      </c>
      <c r="K290" s="134" t="s">
        <v>165</v>
      </c>
      <c r="L290" s="32"/>
      <c r="M290" s="146" t="s">
        <v>1</v>
      </c>
      <c r="N290" s="147" t="s">
        <v>44</v>
      </c>
      <c r="P290" s="148">
        <f>O290*H290</f>
        <v>0</v>
      </c>
      <c r="Q290" s="148">
        <v>0</v>
      </c>
      <c r="R290" s="148">
        <f>Q290*H290</f>
        <v>0</v>
      </c>
      <c r="S290" s="148">
        <v>0</v>
      </c>
      <c r="T290" s="149">
        <f>S290*H290</f>
        <v>0</v>
      </c>
      <c r="AR290" s="144" t="s">
        <v>258</v>
      </c>
      <c r="AT290" s="144" t="s">
        <v>136</v>
      </c>
      <c r="AU290" s="144" t="s">
        <v>87</v>
      </c>
      <c r="AY290" s="17" t="s">
        <v>133</v>
      </c>
      <c r="BE290" s="145">
        <f>IF(N290="základní",J290,0)</f>
        <v>0</v>
      </c>
      <c r="BF290" s="145">
        <f>IF(N290="snížená",J290,0)</f>
        <v>0</v>
      </c>
      <c r="BG290" s="145">
        <f>IF(N290="zákl. přenesená",J290,0)</f>
        <v>0</v>
      </c>
      <c r="BH290" s="145">
        <f>IF(N290="sníž. přenesená",J290,0)</f>
        <v>0</v>
      </c>
      <c r="BI290" s="145">
        <f>IF(N290="nulová",J290,0)</f>
        <v>0</v>
      </c>
      <c r="BJ290" s="17" t="s">
        <v>87</v>
      </c>
      <c r="BK290" s="145">
        <f>ROUND(I290*H290,2)</f>
        <v>0</v>
      </c>
      <c r="BL290" s="17" t="s">
        <v>258</v>
      </c>
      <c r="BM290" s="144" t="s">
        <v>668</v>
      </c>
    </row>
    <row r="291" spans="2:65" s="1" customFormat="1" ht="21.75" customHeight="1">
      <c r="B291" s="32"/>
      <c r="C291" s="132" t="s">
        <v>669</v>
      </c>
      <c r="D291" s="132" t="s">
        <v>136</v>
      </c>
      <c r="E291" s="133" t="s">
        <v>670</v>
      </c>
      <c r="F291" s="134" t="s">
        <v>671</v>
      </c>
      <c r="G291" s="135" t="s">
        <v>155</v>
      </c>
      <c r="H291" s="136">
        <v>67</v>
      </c>
      <c r="I291" s="137"/>
      <c r="J291" s="138">
        <f>ROUND(I291*H291,2)</f>
        <v>0</v>
      </c>
      <c r="K291" s="134" t="s">
        <v>1</v>
      </c>
      <c r="L291" s="32"/>
      <c r="M291" s="146" t="s">
        <v>1</v>
      </c>
      <c r="N291" s="147" t="s">
        <v>44</v>
      </c>
      <c r="P291" s="148">
        <f>O291*H291</f>
        <v>0</v>
      </c>
      <c r="Q291" s="148">
        <v>0</v>
      </c>
      <c r="R291" s="148">
        <f>Q291*H291</f>
        <v>0</v>
      </c>
      <c r="S291" s="148">
        <v>0</v>
      </c>
      <c r="T291" s="149">
        <f>S291*H291</f>
        <v>0</v>
      </c>
      <c r="AR291" s="144" t="s">
        <v>258</v>
      </c>
      <c r="AT291" s="144" t="s">
        <v>136</v>
      </c>
      <c r="AU291" s="144" t="s">
        <v>87</v>
      </c>
      <c r="AY291" s="17" t="s">
        <v>133</v>
      </c>
      <c r="BE291" s="145">
        <f>IF(N291="základní",J291,0)</f>
        <v>0</v>
      </c>
      <c r="BF291" s="145">
        <f>IF(N291="snížená",J291,0)</f>
        <v>0</v>
      </c>
      <c r="BG291" s="145">
        <f>IF(N291="zákl. přenesená",J291,0)</f>
        <v>0</v>
      </c>
      <c r="BH291" s="145">
        <f>IF(N291="sníž. přenesená",J291,0)</f>
        <v>0</v>
      </c>
      <c r="BI291" s="145">
        <f>IF(N291="nulová",J291,0)</f>
        <v>0</v>
      </c>
      <c r="BJ291" s="17" t="s">
        <v>87</v>
      </c>
      <c r="BK291" s="145">
        <f>ROUND(I291*H291,2)</f>
        <v>0</v>
      </c>
      <c r="BL291" s="17" t="s">
        <v>258</v>
      </c>
      <c r="BM291" s="144" t="s">
        <v>672</v>
      </c>
    </row>
    <row r="292" spans="2:65" s="12" customFormat="1">
      <c r="B292" s="150"/>
      <c r="D292" s="151" t="s">
        <v>157</v>
      </c>
      <c r="E292" s="152" t="s">
        <v>1</v>
      </c>
      <c r="F292" s="153" t="s">
        <v>673</v>
      </c>
      <c r="H292" s="154">
        <v>67</v>
      </c>
      <c r="I292" s="155"/>
      <c r="L292" s="150"/>
      <c r="M292" s="156"/>
      <c r="T292" s="157"/>
      <c r="AT292" s="152" t="s">
        <v>157</v>
      </c>
      <c r="AU292" s="152" t="s">
        <v>87</v>
      </c>
      <c r="AV292" s="12" t="s">
        <v>89</v>
      </c>
      <c r="AW292" s="12" t="s">
        <v>35</v>
      </c>
      <c r="AX292" s="12" t="s">
        <v>87</v>
      </c>
      <c r="AY292" s="152" t="s">
        <v>133</v>
      </c>
    </row>
    <row r="293" spans="2:65" s="1" customFormat="1" ht="21.75" customHeight="1">
      <c r="B293" s="32"/>
      <c r="C293" s="132" t="s">
        <v>674</v>
      </c>
      <c r="D293" s="132" t="s">
        <v>136</v>
      </c>
      <c r="E293" s="133" t="s">
        <v>675</v>
      </c>
      <c r="F293" s="134" t="s">
        <v>676</v>
      </c>
      <c r="G293" s="135" t="s">
        <v>155</v>
      </c>
      <c r="H293" s="136">
        <v>38.9</v>
      </c>
      <c r="I293" s="137"/>
      <c r="J293" s="138">
        <f>ROUND(I293*H293,2)</f>
        <v>0</v>
      </c>
      <c r="K293" s="134" t="s">
        <v>1</v>
      </c>
      <c r="L293" s="32"/>
      <c r="M293" s="146" t="s">
        <v>1</v>
      </c>
      <c r="N293" s="147" t="s">
        <v>44</v>
      </c>
      <c r="P293" s="148">
        <f>O293*H293</f>
        <v>0</v>
      </c>
      <c r="Q293" s="148">
        <v>0</v>
      </c>
      <c r="R293" s="148">
        <f>Q293*H293</f>
        <v>0</v>
      </c>
      <c r="S293" s="148">
        <v>0</v>
      </c>
      <c r="T293" s="149">
        <f>S293*H293</f>
        <v>0</v>
      </c>
      <c r="AR293" s="144" t="s">
        <v>258</v>
      </c>
      <c r="AT293" s="144" t="s">
        <v>136</v>
      </c>
      <c r="AU293" s="144" t="s">
        <v>87</v>
      </c>
      <c r="AY293" s="17" t="s">
        <v>133</v>
      </c>
      <c r="BE293" s="145">
        <f>IF(N293="základní",J293,0)</f>
        <v>0</v>
      </c>
      <c r="BF293" s="145">
        <f>IF(N293="snížená",J293,0)</f>
        <v>0</v>
      </c>
      <c r="BG293" s="145">
        <f>IF(N293="zákl. přenesená",J293,0)</f>
        <v>0</v>
      </c>
      <c r="BH293" s="145">
        <f>IF(N293="sníž. přenesená",J293,0)</f>
        <v>0</v>
      </c>
      <c r="BI293" s="145">
        <f>IF(N293="nulová",J293,0)</f>
        <v>0</v>
      </c>
      <c r="BJ293" s="17" t="s">
        <v>87</v>
      </c>
      <c r="BK293" s="145">
        <f>ROUND(I293*H293,2)</f>
        <v>0</v>
      </c>
      <c r="BL293" s="17" t="s">
        <v>258</v>
      </c>
      <c r="BM293" s="144" t="s">
        <v>677</v>
      </c>
    </row>
    <row r="294" spans="2:65" s="12" customFormat="1">
      <c r="B294" s="150"/>
      <c r="D294" s="151" t="s">
        <v>157</v>
      </c>
      <c r="E294" s="152" t="s">
        <v>1</v>
      </c>
      <c r="F294" s="153" t="s">
        <v>191</v>
      </c>
      <c r="H294" s="154">
        <v>38.9</v>
      </c>
      <c r="I294" s="155"/>
      <c r="L294" s="150"/>
      <c r="M294" s="156"/>
      <c r="T294" s="157"/>
      <c r="AT294" s="152" t="s">
        <v>157</v>
      </c>
      <c r="AU294" s="152" t="s">
        <v>87</v>
      </c>
      <c r="AV294" s="12" t="s">
        <v>89</v>
      </c>
      <c r="AW294" s="12" t="s">
        <v>35</v>
      </c>
      <c r="AX294" s="12" t="s">
        <v>87</v>
      </c>
      <c r="AY294" s="152" t="s">
        <v>133</v>
      </c>
    </row>
    <row r="295" spans="2:65" s="1" customFormat="1" ht="24.2" customHeight="1">
      <c r="B295" s="32"/>
      <c r="C295" s="132" t="s">
        <v>678</v>
      </c>
      <c r="D295" s="132" t="s">
        <v>136</v>
      </c>
      <c r="E295" s="133" t="s">
        <v>679</v>
      </c>
      <c r="F295" s="134" t="s">
        <v>680</v>
      </c>
      <c r="G295" s="135" t="s">
        <v>155</v>
      </c>
      <c r="H295" s="136">
        <v>30.8</v>
      </c>
      <c r="I295" s="137"/>
      <c r="J295" s="138">
        <f>ROUND(I295*H295,2)</f>
        <v>0</v>
      </c>
      <c r="K295" s="134" t="s">
        <v>165</v>
      </c>
      <c r="L295" s="32"/>
      <c r="M295" s="146" t="s">
        <v>1</v>
      </c>
      <c r="N295" s="147" t="s">
        <v>44</v>
      </c>
      <c r="P295" s="148">
        <f>O295*H295</f>
        <v>0</v>
      </c>
      <c r="Q295" s="148">
        <v>0</v>
      </c>
      <c r="R295" s="148">
        <f>Q295*H295</f>
        <v>0</v>
      </c>
      <c r="S295" s="148">
        <v>0</v>
      </c>
      <c r="T295" s="149">
        <f>S295*H295</f>
        <v>0</v>
      </c>
      <c r="AR295" s="144" t="s">
        <v>258</v>
      </c>
      <c r="AT295" s="144" t="s">
        <v>136</v>
      </c>
      <c r="AU295" s="144" t="s">
        <v>87</v>
      </c>
      <c r="AY295" s="17" t="s">
        <v>133</v>
      </c>
      <c r="BE295" s="145">
        <f>IF(N295="základní",J295,0)</f>
        <v>0</v>
      </c>
      <c r="BF295" s="145">
        <f>IF(N295="snížená",J295,0)</f>
        <v>0</v>
      </c>
      <c r="BG295" s="145">
        <f>IF(N295="zákl. přenesená",J295,0)</f>
        <v>0</v>
      </c>
      <c r="BH295" s="145">
        <f>IF(N295="sníž. přenesená",J295,0)</f>
        <v>0</v>
      </c>
      <c r="BI295" s="145">
        <f>IF(N295="nulová",J295,0)</f>
        <v>0</v>
      </c>
      <c r="BJ295" s="17" t="s">
        <v>87</v>
      </c>
      <c r="BK295" s="145">
        <f>ROUND(I295*H295,2)</f>
        <v>0</v>
      </c>
      <c r="BL295" s="17" t="s">
        <v>258</v>
      </c>
      <c r="BM295" s="144" t="s">
        <v>681</v>
      </c>
    </row>
    <row r="296" spans="2:65" s="12" customFormat="1">
      <c r="B296" s="150"/>
      <c r="D296" s="151" t="s">
        <v>157</v>
      </c>
      <c r="E296" s="152" t="s">
        <v>1</v>
      </c>
      <c r="F296" s="153" t="s">
        <v>214</v>
      </c>
      <c r="H296" s="154">
        <v>30.8</v>
      </c>
      <c r="I296" s="155"/>
      <c r="L296" s="150"/>
      <c r="M296" s="156"/>
      <c r="T296" s="157"/>
      <c r="AT296" s="152" t="s">
        <v>157</v>
      </c>
      <c r="AU296" s="152" t="s">
        <v>87</v>
      </c>
      <c r="AV296" s="12" t="s">
        <v>89</v>
      </c>
      <c r="AW296" s="12" t="s">
        <v>35</v>
      </c>
      <c r="AX296" s="12" t="s">
        <v>87</v>
      </c>
      <c r="AY296" s="152" t="s">
        <v>133</v>
      </c>
    </row>
    <row r="297" spans="2:65" s="1" customFormat="1" ht="49.15" customHeight="1">
      <c r="B297" s="32"/>
      <c r="C297" s="132" t="s">
        <v>682</v>
      </c>
      <c r="D297" s="132" t="s">
        <v>136</v>
      </c>
      <c r="E297" s="133" t="s">
        <v>683</v>
      </c>
      <c r="F297" s="134" t="s">
        <v>684</v>
      </c>
      <c r="G297" s="135" t="s">
        <v>263</v>
      </c>
      <c r="H297" s="136">
        <v>2</v>
      </c>
      <c r="I297" s="137"/>
      <c r="J297" s="138">
        <f>ROUND(I297*H297,2)</f>
        <v>0</v>
      </c>
      <c r="K297" s="134" t="s">
        <v>1</v>
      </c>
      <c r="L297" s="32"/>
      <c r="M297" s="146" t="s">
        <v>1</v>
      </c>
      <c r="N297" s="147" t="s">
        <v>44</v>
      </c>
      <c r="P297" s="148">
        <f>O297*H297</f>
        <v>0</v>
      </c>
      <c r="Q297" s="148">
        <v>5.0000000000000001E-4</v>
      </c>
      <c r="R297" s="148">
        <f>Q297*H297</f>
        <v>1E-3</v>
      </c>
      <c r="S297" s="148">
        <v>0</v>
      </c>
      <c r="T297" s="149">
        <f>S297*H297</f>
        <v>0</v>
      </c>
      <c r="AR297" s="144" t="s">
        <v>258</v>
      </c>
      <c r="AT297" s="144" t="s">
        <v>136</v>
      </c>
      <c r="AU297" s="144" t="s">
        <v>87</v>
      </c>
      <c r="AY297" s="17" t="s">
        <v>133</v>
      </c>
      <c r="BE297" s="145">
        <f>IF(N297="základní",J297,0)</f>
        <v>0</v>
      </c>
      <c r="BF297" s="145">
        <f>IF(N297="snížená",J297,0)</f>
        <v>0</v>
      </c>
      <c r="BG297" s="145">
        <f>IF(N297="zákl. přenesená",J297,0)</f>
        <v>0</v>
      </c>
      <c r="BH297" s="145">
        <f>IF(N297="sníž. přenesená",J297,0)</f>
        <v>0</v>
      </c>
      <c r="BI297" s="145">
        <f>IF(N297="nulová",J297,0)</f>
        <v>0</v>
      </c>
      <c r="BJ297" s="17" t="s">
        <v>87</v>
      </c>
      <c r="BK297" s="145">
        <f>ROUND(I297*H297,2)</f>
        <v>0</v>
      </c>
      <c r="BL297" s="17" t="s">
        <v>258</v>
      </c>
      <c r="BM297" s="144" t="s">
        <v>685</v>
      </c>
    </row>
    <row r="298" spans="2:65" s="1" customFormat="1" ht="16.5" customHeight="1">
      <c r="B298" s="32"/>
      <c r="C298" s="132" t="s">
        <v>686</v>
      </c>
      <c r="D298" s="132" t="s">
        <v>136</v>
      </c>
      <c r="E298" s="133" t="s">
        <v>687</v>
      </c>
      <c r="F298" s="134" t="s">
        <v>688</v>
      </c>
      <c r="G298" s="135" t="s">
        <v>229</v>
      </c>
      <c r="H298" s="175"/>
      <c r="I298" s="137"/>
      <c r="J298" s="138">
        <f>ROUND(I298*H298,2)</f>
        <v>0</v>
      </c>
      <c r="K298" s="134" t="s">
        <v>1</v>
      </c>
      <c r="L298" s="32"/>
      <c r="M298" s="146" t="s">
        <v>1</v>
      </c>
      <c r="N298" s="147" t="s">
        <v>44</v>
      </c>
      <c r="P298" s="148">
        <f>O298*H298</f>
        <v>0</v>
      </c>
      <c r="Q298" s="148">
        <v>0</v>
      </c>
      <c r="R298" s="148">
        <f>Q298*H298</f>
        <v>0</v>
      </c>
      <c r="S298" s="148">
        <v>0</v>
      </c>
      <c r="T298" s="149">
        <f>S298*H298</f>
        <v>0</v>
      </c>
      <c r="AR298" s="144" t="s">
        <v>258</v>
      </c>
      <c r="AT298" s="144" t="s">
        <v>136</v>
      </c>
      <c r="AU298" s="144" t="s">
        <v>87</v>
      </c>
      <c r="AY298" s="17" t="s">
        <v>133</v>
      </c>
      <c r="BE298" s="145">
        <f>IF(N298="základní",J298,0)</f>
        <v>0</v>
      </c>
      <c r="BF298" s="145">
        <f>IF(N298="snížená",J298,0)</f>
        <v>0</v>
      </c>
      <c r="BG298" s="145">
        <f>IF(N298="zákl. přenesená",J298,0)</f>
        <v>0</v>
      </c>
      <c r="BH298" s="145">
        <f>IF(N298="sníž. přenesená",J298,0)</f>
        <v>0</v>
      </c>
      <c r="BI298" s="145">
        <f>IF(N298="nulová",J298,0)</f>
        <v>0</v>
      </c>
      <c r="BJ298" s="17" t="s">
        <v>87</v>
      </c>
      <c r="BK298" s="145">
        <f>ROUND(I298*H298,2)</f>
        <v>0</v>
      </c>
      <c r="BL298" s="17" t="s">
        <v>258</v>
      </c>
      <c r="BM298" s="144" t="s">
        <v>689</v>
      </c>
    </row>
    <row r="299" spans="2:65" s="1" customFormat="1" ht="16.5" customHeight="1">
      <c r="B299" s="32"/>
      <c r="C299" s="132" t="s">
        <v>690</v>
      </c>
      <c r="D299" s="132" t="s">
        <v>136</v>
      </c>
      <c r="E299" s="133" t="s">
        <v>691</v>
      </c>
      <c r="F299" s="134" t="s">
        <v>692</v>
      </c>
      <c r="G299" s="135" t="s">
        <v>229</v>
      </c>
      <c r="H299" s="175"/>
      <c r="I299" s="137"/>
      <c r="J299" s="138">
        <f>ROUND(I299*H299,2)</f>
        <v>0</v>
      </c>
      <c r="K299" s="134" t="s">
        <v>1</v>
      </c>
      <c r="L299" s="32"/>
      <c r="M299" s="146" t="s">
        <v>1</v>
      </c>
      <c r="N299" s="147" t="s">
        <v>44</v>
      </c>
      <c r="P299" s="148">
        <f>O299*H299</f>
        <v>0</v>
      </c>
      <c r="Q299" s="148">
        <v>0</v>
      </c>
      <c r="R299" s="148">
        <f>Q299*H299</f>
        <v>0</v>
      </c>
      <c r="S299" s="148">
        <v>0</v>
      </c>
      <c r="T299" s="149">
        <f>S299*H299</f>
        <v>0</v>
      </c>
      <c r="AR299" s="144" t="s">
        <v>258</v>
      </c>
      <c r="AT299" s="144" t="s">
        <v>136</v>
      </c>
      <c r="AU299" s="144" t="s">
        <v>87</v>
      </c>
      <c r="AY299" s="17" t="s">
        <v>133</v>
      </c>
      <c r="BE299" s="145">
        <f>IF(N299="základní",J299,0)</f>
        <v>0</v>
      </c>
      <c r="BF299" s="145">
        <f>IF(N299="snížená",J299,0)</f>
        <v>0</v>
      </c>
      <c r="BG299" s="145">
        <f>IF(N299="zákl. přenesená",J299,0)</f>
        <v>0</v>
      </c>
      <c r="BH299" s="145">
        <f>IF(N299="sníž. přenesená",J299,0)</f>
        <v>0</v>
      </c>
      <c r="BI299" s="145">
        <f>IF(N299="nulová",J299,0)</f>
        <v>0</v>
      </c>
      <c r="BJ299" s="17" t="s">
        <v>87</v>
      </c>
      <c r="BK299" s="145">
        <f>ROUND(I299*H299,2)</f>
        <v>0</v>
      </c>
      <c r="BL299" s="17" t="s">
        <v>258</v>
      </c>
      <c r="BM299" s="144" t="s">
        <v>693</v>
      </c>
    </row>
    <row r="300" spans="2:65" s="11" customFormat="1" ht="22.9" customHeight="1">
      <c r="B300" s="120"/>
      <c r="D300" s="121" t="s">
        <v>78</v>
      </c>
      <c r="E300" s="130" t="s">
        <v>694</v>
      </c>
      <c r="F300" s="130" t="s">
        <v>695</v>
      </c>
      <c r="I300" s="123"/>
      <c r="J300" s="131">
        <f>BK300</f>
        <v>0</v>
      </c>
      <c r="L300" s="120"/>
      <c r="M300" s="125"/>
      <c r="P300" s="126">
        <v>0</v>
      </c>
      <c r="R300" s="126">
        <v>0</v>
      </c>
      <c r="T300" s="127">
        <v>0</v>
      </c>
      <c r="AR300" s="121" t="s">
        <v>170</v>
      </c>
      <c r="AT300" s="128" t="s">
        <v>78</v>
      </c>
      <c r="AU300" s="128" t="s">
        <v>87</v>
      </c>
      <c r="AY300" s="121" t="s">
        <v>133</v>
      </c>
      <c r="BK300" s="129">
        <v>0</v>
      </c>
    </row>
    <row r="301" spans="2:65" s="11" customFormat="1" ht="25.9" customHeight="1">
      <c r="B301" s="120"/>
      <c r="D301" s="121" t="s">
        <v>78</v>
      </c>
      <c r="E301" s="122" t="s">
        <v>696</v>
      </c>
      <c r="F301" s="122" t="s">
        <v>697</v>
      </c>
      <c r="I301" s="123"/>
      <c r="J301" s="124">
        <f>BK301</f>
        <v>0</v>
      </c>
      <c r="L301" s="120"/>
      <c r="M301" s="125"/>
      <c r="P301" s="126">
        <f>SUM(P302:P303)</f>
        <v>0</v>
      </c>
      <c r="R301" s="126">
        <f>SUM(R302:R303)</f>
        <v>0</v>
      </c>
      <c r="T301" s="127">
        <f>SUM(T302:T303)</f>
        <v>0</v>
      </c>
      <c r="AR301" s="121" t="s">
        <v>161</v>
      </c>
      <c r="AT301" s="128" t="s">
        <v>78</v>
      </c>
      <c r="AU301" s="128" t="s">
        <v>79</v>
      </c>
      <c r="AY301" s="121" t="s">
        <v>133</v>
      </c>
      <c r="BK301" s="129">
        <f>SUM(BK302:BK303)</f>
        <v>0</v>
      </c>
    </row>
    <row r="302" spans="2:65" s="1" customFormat="1" ht="16.5" customHeight="1">
      <c r="B302" s="32"/>
      <c r="C302" s="132" t="s">
        <v>698</v>
      </c>
      <c r="D302" s="132" t="s">
        <v>136</v>
      </c>
      <c r="E302" s="133" t="s">
        <v>699</v>
      </c>
      <c r="F302" s="134" t="s">
        <v>700</v>
      </c>
      <c r="G302" s="135" t="s">
        <v>701</v>
      </c>
      <c r="H302" s="136">
        <v>72</v>
      </c>
      <c r="I302" s="137"/>
      <c r="J302" s="138">
        <f>ROUND(I302*H302,2)</f>
        <v>0</v>
      </c>
      <c r="K302" s="134" t="s">
        <v>165</v>
      </c>
      <c r="L302" s="32"/>
      <c r="M302" s="146" t="s">
        <v>1</v>
      </c>
      <c r="N302" s="147" t="s">
        <v>44</v>
      </c>
      <c r="P302" s="148">
        <f>O302*H302</f>
        <v>0</v>
      </c>
      <c r="Q302" s="148">
        <v>0</v>
      </c>
      <c r="R302" s="148">
        <f>Q302*H302</f>
        <v>0</v>
      </c>
      <c r="S302" s="148">
        <v>0</v>
      </c>
      <c r="T302" s="149">
        <f>S302*H302</f>
        <v>0</v>
      </c>
      <c r="AR302" s="144" t="s">
        <v>702</v>
      </c>
      <c r="AT302" s="144" t="s">
        <v>136</v>
      </c>
      <c r="AU302" s="144" t="s">
        <v>87</v>
      </c>
      <c r="AY302" s="17" t="s">
        <v>133</v>
      </c>
      <c r="BE302" s="145">
        <f>IF(N302="základní",J302,0)</f>
        <v>0</v>
      </c>
      <c r="BF302" s="145">
        <f>IF(N302="snížená",J302,0)</f>
        <v>0</v>
      </c>
      <c r="BG302" s="145">
        <f>IF(N302="zákl. přenesená",J302,0)</f>
        <v>0</v>
      </c>
      <c r="BH302" s="145">
        <f>IF(N302="sníž. přenesená",J302,0)</f>
        <v>0</v>
      </c>
      <c r="BI302" s="145">
        <f>IF(N302="nulová",J302,0)</f>
        <v>0</v>
      </c>
      <c r="BJ302" s="17" t="s">
        <v>87</v>
      </c>
      <c r="BK302" s="145">
        <f>ROUND(I302*H302,2)</f>
        <v>0</v>
      </c>
      <c r="BL302" s="17" t="s">
        <v>702</v>
      </c>
      <c r="BM302" s="144" t="s">
        <v>703</v>
      </c>
    </row>
    <row r="303" spans="2:65" s="12" customFormat="1">
      <c r="B303" s="150"/>
      <c r="D303" s="151" t="s">
        <v>157</v>
      </c>
      <c r="E303" s="152" t="s">
        <v>1</v>
      </c>
      <c r="F303" s="153" t="s">
        <v>704</v>
      </c>
      <c r="H303" s="154">
        <v>72</v>
      </c>
      <c r="I303" s="155"/>
      <c r="L303" s="150"/>
      <c r="M303" s="156"/>
      <c r="T303" s="157"/>
      <c r="AT303" s="152" t="s">
        <v>157</v>
      </c>
      <c r="AU303" s="152" t="s">
        <v>87</v>
      </c>
      <c r="AV303" s="12" t="s">
        <v>89</v>
      </c>
      <c r="AW303" s="12" t="s">
        <v>35</v>
      </c>
      <c r="AX303" s="12" t="s">
        <v>87</v>
      </c>
      <c r="AY303" s="152" t="s">
        <v>133</v>
      </c>
    </row>
    <row r="304" spans="2:65" s="11" customFormat="1" ht="25.9" customHeight="1">
      <c r="B304" s="120"/>
      <c r="D304" s="121" t="s">
        <v>78</v>
      </c>
      <c r="E304" s="122" t="s">
        <v>705</v>
      </c>
      <c r="F304" s="122" t="s">
        <v>706</v>
      </c>
      <c r="I304" s="123"/>
      <c r="J304" s="124">
        <f>BK304</f>
        <v>0</v>
      </c>
      <c r="L304" s="120"/>
      <c r="M304" s="125"/>
      <c r="P304" s="126">
        <f>P305</f>
        <v>0</v>
      </c>
      <c r="R304" s="126">
        <f>R305</f>
        <v>0</v>
      </c>
      <c r="T304" s="127">
        <f>T305</f>
        <v>0</v>
      </c>
      <c r="AR304" s="121" t="s">
        <v>161</v>
      </c>
      <c r="AT304" s="128" t="s">
        <v>78</v>
      </c>
      <c r="AU304" s="128" t="s">
        <v>79</v>
      </c>
      <c r="AY304" s="121" t="s">
        <v>133</v>
      </c>
      <c r="BK304" s="129">
        <f>BK305</f>
        <v>0</v>
      </c>
    </row>
    <row r="305" spans="2:65" s="1" customFormat="1" ht="16.5" customHeight="1">
      <c r="B305" s="32"/>
      <c r="C305" s="132" t="s">
        <v>707</v>
      </c>
      <c r="D305" s="132" t="s">
        <v>136</v>
      </c>
      <c r="E305" s="133" t="s">
        <v>708</v>
      </c>
      <c r="F305" s="134" t="s">
        <v>709</v>
      </c>
      <c r="G305" s="135" t="s">
        <v>701</v>
      </c>
      <c r="H305" s="136">
        <v>76</v>
      </c>
      <c r="I305" s="137"/>
      <c r="J305" s="138">
        <f>ROUND(I305*H305,2)</f>
        <v>0</v>
      </c>
      <c r="K305" s="134" t="s">
        <v>1</v>
      </c>
      <c r="L305" s="32"/>
      <c r="M305" s="146" t="s">
        <v>1</v>
      </c>
      <c r="N305" s="147" t="s">
        <v>44</v>
      </c>
      <c r="P305" s="148">
        <f>O305*H305</f>
        <v>0</v>
      </c>
      <c r="Q305" s="148">
        <v>0</v>
      </c>
      <c r="R305" s="148">
        <f>Q305*H305</f>
        <v>0</v>
      </c>
      <c r="S305" s="148">
        <v>0</v>
      </c>
      <c r="T305" s="149">
        <f>S305*H305</f>
        <v>0</v>
      </c>
      <c r="AR305" s="144" t="s">
        <v>702</v>
      </c>
      <c r="AT305" s="144" t="s">
        <v>136</v>
      </c>
      <c r="AU305" s="144" t="s">
        <v>87</v>
      </c>
      <c r="AY305" s="17" t="s">
        <v>133</v>
      </c>
      <c r="BE305" s="145">
        <f>IF(N305="základní",J305,0)</f>
        <v>0</v>
      </c>
      <c r="BF305" s="145">
        <f>IF(N305="snížená",J305,0)</f>
        <v>0</v>
      </c>
      <c r="BG305" s="145">
        <f>IF(N305="zákl. přenesená",J305,0)</f>
        <v>0</v>
      </c>
      <c r="BH305" s="145">
        <f>IF(N305="sníž. přenesená",J305,0)</f>
        <v>0</v>
      </c>
      <c r="BI305" s="145">
        <f>IF(N305="nulová",J305,0)</f>
        <v>0</v>
      </c>
      <c r="BJ305" s="17" t="s">
        <v>87</v>
      </c>
      <c r="BK305" s="145">
        <f>ROUND(I305*H305,2)</f>
        <v>0</v>
      </c>
      <c r="BL305" s="17" t="s">
        <v>702</v>
      </c>
      <c r="BM305" s="144" t="s">
        <v>710</v>
      </c>
    </row>
    <row r="306" spans="2:65" s="11" customFormat="1" ht="25.9" customHeight="1">
      <c r="B306" s="120"/>
      <c r="D306" s="121" t="s">
        <v>78</v>
      </c>
      <c r="E306" s="122" t="s">
        <v>711</v>
      </c>
      <c r="F306" s="122" t="s">
        <v>712</v>
      </c>
      <c r="I306" s="123"/>
      <c r="J306" s="124">
        <f>BK306</f>
        <v>0</v>
      </c>
      <c r="L306" s="120"/>
      <c r="M306" s="125"/>
      <c r="P306" s="126">
        <f>P307</f>
        <v>0</v>
      </c>
      <c r="R306" s="126">
        <f>R307</f>
        <v>0</v>
      </c>
      <c r="T306" s="127">
        <f>T307</f>
        <v>0</v>
      </c>
      <c r="AR306" s="121" t="s">
        <v>161</v>
      </c>
      <c r="AT306" s="128" t="s">
        <v>78</v>
      </c>
      <c r="AU306" s="128" t="s">
        <v>79</v>
      </c>
      <c r="AY306" s="121" t="s">
        <v>133</v>
      </c>
      <c r="BK306" s="129">
        <f>BK307</f>
        <v>0</v>
      </c>
    </row>
    <row r="307" spans="2:65" s="1" customFormat="1" ht="16.5" customHeight="1">
      <c r="B307" s="32"/>
      <c r="C307" s="132" t="s">
        <v>713</v>
      </c>
      <c r="D307" s="132" t="s">
        <v>136</v>
      </c>
      <c r="E307" s="133" t="s">
        <v>714</v>
      </c>
      <c r="F307" s="134" t="s">
        <v>715</v>
      </c>
      <c r="G307" s="135" t="s">
        <v>139</v>
      </c>
      <c r="H307" s="136">
        <v>1</v>
      </c>
      <c r="I307" s="137"/>
      <c r="J307" s="138">
        <f>ROUND(I307*H307,2)</f>
        <v>0</v>
      </c>
      <c r="K307" s="134" t="s">
        <v>1</v>
      </c>
      <c r="L307" s="32"/>
      <c r="M307" s="139" t="s">
        <v>1</v>
      </c>
      <c r="N307" s="140" t="s">
        <v>44</v>
      </c>
      <c r="O307" s="141"/>
      <c r="P307" s="142">
        <f>O307*H307</f>
        <v>0</v>
      </c>
      <c r="Q307" s="142">
        <v>0</v>
      </c>
      <c r="R307" s="142">
        <f>Q307*H307</f>
        <v>0</v>
      </c>
      <c r="S307" s="142">
        <v>0</v>
      </c>
      <c r="T307" s="143">
        <f>S307*H307</f>
        <v>0</v>
      </c>
      <c r="AR307" s="144" t="s">
        <v>258</v>
      </c>
      <c r="AT307" s="144" t="s">
        <v>136</v>
      </c>
      <c r="AU307" s="144" t="s">
        <v>87</v>
      </c>
      <c r="AY307" s="17" t="s">
        <v>133</v>
      </c>
      <c r="BE307" s="145">
        <f>IF(N307="základní",J307,0)</f>
        <v>0</v>
      </c>
      <c r="BF307" s="145">
        <f>IF(N307="snížená",J307,0)</f>
        <v>0</v>
      </c>
      <c r="BG307" s="145">
        <f>IF(N307="zákl. přenesená",J307,0)</f>
        <v>0</v>
      </c>
      <c r="BH307" s="145">
        <f>IF(N307="sníž. přenesená",J307,0)</f>
        <v>0</v>
      </c>
      <c r="BI307" s="145">
        <f>IF(N307="nulová",J307,0)</f>
        <v>0</v>
      </c>
      <c r="BJ307" s="17" t="s">
        <v>87</v>
      </c>
      <c r="BK307" s="145">
        <f>ROUND(I307*H307,2)</f>
        <v>0</v>
      </c>
      <c r="BL307" s="17" t="s">
        <v>258</v>
      </c>
      <c r="BM307" s="144" t="s">
        <v>716</v>
      </c>
    </row>
    <row r="308" spans="2:65" s="1" customFormat="1" ht="6.95" customHeight="1">
      <c r="B308" s="43"/>
      <c r="C308" s="44"/>
      <c r="D308" s="44"/>
      <c r="E308" s="44"/>
      <c r="F308" s="44"/>
      <c r="G308" s="44"/>
      <c r="H308" s="44"/>
      <c r="I308" s="44"/>
      <c r="J308" s="44"/>
      <c r="K308" s="44"/>
      <c r="L308" s="32"/>
    </row>
  </sheetData>
  <sheetProtection algorithmName="SHA-512" hashValue="fSrzdRZb6qbIUGFvr3mhDa6Nnc3VYb5nxvzIOjb0E6sETwAj1+F2/K7Q0N/p+ASu+/i0HaZP8uZmWu3nO4kZ+A==" saltValue="mT1EGtmhkclyTJ8aoWZa2KTA8646PlqVZhd3nJS7tLWViBUxpCWNF3opW1ogEKOY1fLnlFXRaDAaD7us1DtaSQ==" spinCount="100000" sheet="1" objects="1" scenarios="1" formatColumns="0" formatRows="0" autoFilter="0"/>
  <autoFilter ref="C124:K307" xr:uid="{00000000-0009-0000-0000-000002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8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7" t="s">
        <v>95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89</v>
      </c>
    </row>
    <row r="4" spans="2:46" ht="24.95" customHeight="1">
      <c r="B4" s="20"/>
      <c r="D4" s="21" t="s">
        <v>108</v>
      </c>
      <c r="L4" s="20"/>
      <c r="M4" s="86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8" t="str">
        <f>'Rekapitulace stavby'!K6</f>
        <v>REKO VS 34 - ÚT</v>
      </c>
      <c r="F7" s="229"/>
      <c r="G7" s="229"/>
      <c r="H7" s="229"/>
      <c r="L7" s="20"/>
    </row>
    <row r="8" spans="2:46" s="1" customFormat="1" ht="12" customHeight="1">
      <c r="B8" s="32"/>
      <c r="D8" s="27" t="s">
        <v>109</v>
      </c>
      <c r="L8" s="32"/>
    </row>
    <row r="9" spans="2:46" s="1" customFormat="1" ht="16.5" customHeight="1">
      <c r="B9" s="32"/>
      <c r="E9" s="218" t="s">
        <v>717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1" t="str">
        <f>'Rekapitulace stavby'!AN8</f>
        <v>1. 7. 2022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00"/>
      <c r="G18" s="200"/>
      <c r="H18" s="200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28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87"/>
      <c r="E27" s="204" t="s">
        <v>1</v>
      </c>
      <c r="F27" s="204"/>
      <c r="G27" s="204"/>
      <c r="H27" s="204"/>
      <c r="L27" s="87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2"/>
      <c r="E29" s="52"/>
      <c r="F29" s="52"/>
      <c r="G29" s="52"/>
      <c r="H29" s="52"/>
      <c r="I29" s="52"/>
      <c r="J29" s="52"/>
      <c r="K29" s="52"/>
      <c r="L29" s="32"/>
    </row>
    <row r="30" spans="2:12" s="1" customFormat="1" ht="25.35" customHeight="1">
      <c r="B30" s="32"/>
      <c r="D30" s="88" t="s">
        <v>39</v>
      </c>
      <c r="J30" s="64">
        <f>ROUND(J125, 2)</f>
        <v>0</v>
      </c>
      <c r="L30" s="32"/>
    </row>
    <row r="31" spans="2:12" s="1" customFormat="1" ht="6.95" customHeight="1">
      <c r="B31" s="32"/>
      <c r="D31" s="52"/>
      <c r="E31" s="52"/>
      <c r="F31" s="52"/>
      <c r="G31" s="52"/>
      <c r="H31" s="52"/>
      <c r="I31" s="52"/>
      <c r="J31" s="52"/>
      <c r="K31" s="52"/>
      <c r="L31" s="32"/>
    </row>
    <row r="32" spans="2:12" s="1" customFormat="1" ht="14.45" customHeight="1">
      <c r="B32" s="32"/>
      <c r="F32" s="89" t="s">
        <v>41</v>
      </c>
      <c r="I32" s="89" t="s">
        <v>40</v>
      </c>
      <c r="J32" s="89" t="s">
        <v>42</v>
      </c>
      <c r="L32" s="32"/>
    </row>
    <row r="33" spans="2:12" s="1" customFormat="1" ht="14.45" customHeight="1">
      <c r="B33" s="32"/>
      <c r="D33" s="90" t="s">
        <v>43</v>
      </c>
      <c r="E33" s="27" t="s">
        <v>44</v>
      </c>
      <c r="F33" s="91">
        <f>ROUND((SUM(BE125:BE179)),  2)</f>
        <v>0</v>
      </c>
      <c r="I33" s="92">
        <v>0.21</v>
      </c>
      <c r="J33" s="91">
        <f>ROUND(((SUM(BE125:BE179))*I33),  2)</f>
        <v>0</v>
      </c>
      <c r="L33" s="32"/>
    </row>
    <row r="34" spans="2:12" s="1" customFormat="1" ht="14.45" customHeight="1">
      <c r="B34" s="32"/>
      <c r="E34" s="27" t="s">
        <v>45</v>
      </c>
      <c r="F34" s="91">
        <f>ROUND((SUM(BF125:BF179)),  2)</f>
        <v>0</v>
      </c>
      <c r="I34" s="92">
        <v>0.15</v>
      </c>
      <c r="J34" s="91">
        <f>ROUND(((SUM(BF125:BF179))*I34),  2)</f>
        <v>0</v>
      </c>
      <c r="L34" s="32"/>
    </row>
    <row r="35" spans="2:12" s="1" customFormat="1" ht="14.45" hidden="1" customHeight="1">
      <c r="B35" s="32"/>
      <c r="E35" s="27" t="s">
        <v>46</v>
      </c>
      <c r="F35" s="91">
        <f>ROUND((SUM(BG125:BG179)),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47</v>
      </c>
      <c r="F36" s="91">
        <f>ROUND((SUM(BH125:BH179)),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48</v>
      </c>
      <c r="F37" s="91">
        <f>ROUND((SUM(BI125:BI179)),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49</v>
      </c>
      <c r="E39" s="55"/>
      <c r="F39" s="55"/>
      <c r="G39" s="95" t="s">
        <v>50</v>
      </c>
      <c r="H39" s="96" t="s">
        <v>51</v>
      </c>
      <c r="I39" s="55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0" t="s">
        <v>52</v>
      </c>
      <c r="E50" s="41"/>
      <c r="F50" s="41"/>
      <c r="G50" s="40" t="s">
        <v>53</v>
      </c>
      <c r="H50" s="41"/>
      <c r="I50" s="41"/>
      <c r="J50" s="41"/>
      <c r="K50" s="41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2" t="s">
        <v>54</v>
      </c>
      <c r="E61" s="34"/>
      <c r="F61" s="99" t="s">
        <v>55</v>
      </c>
      <c r="G61" s="42" t="s">
        <v>54</v>
      </c>
      <c r="H61" s="34"/>
      <c r="I61" s="34"/>
      <c r="J61" s="100" t="s">
        <v>55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0" t="s">
        <v>56</v>
      </c>
      <c r="E65" s="41"/>
      <c r="F65" s="41"/>
      <c r="G65" s="40" t="s">
        <v>57</v>
      </c>
      <c r="H65" s="41"/>
      <c r="I65" s="41"/>
      <c r="J65" s="41"/>
      <c r="K65" s="41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2" t="s">
        <v>54</v>
      </c>
      <c r="E76" s="34"/>
      <c r="F76" s="99" t="s">
        <v>55</v>
      </c>
      <c r="G76" s="42" t="s">
        <v>54</v>
      </c>
      <c r="H76" s="34"/>
      <c r="I76" s="34"/>
      <c r="J76" s="100" t="s">
        <v>55</v>
      </c>
      <c r="K76" s="34"/>
      <c r="L76" s="32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2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2"/>
    </row>
    <row r="82" spans="2:47" s="1" customFormat="1" ht="24.95" customHeight="1">
      <c r="B82" s="32"/>
      <c r="C82" s="21" t="s">
        <v>111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8" t="str">
        <f>E7</f>
        <v>REKO VS 34 - ÚT</v>
      </c>
      <c r="F85" s="229"/>
      <c r="G85" s="229"/>
      <c r="H85" s="229"/>
      <c r="L85" s="32"/>
    </row>
    <row r="86" spans="2:47" s="1" customFormat="1" ht="12" customHeight="1">
      <c r="B86" s="32"/>
      <c r="C86" s="27" t="s">
        <v>109</v>
      </c>
      <c r="L86" s="32"/>
    </row>
    <row r="87" spans="2:47" s="1" customFormat="1" ht="16.5" customHeight="1">
      <c r="B87" s="32"/>
      <c r="E87" s="218" t="str">
        <f>E9</f>
        <v>02 - Stavební část</v>
      </c>
      <c r="F87" s="227"/>
      <c r="G87" s="227"/>
      <c r="H87" s="227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MOST</v>
      </c>
      <c r="I89" s="27" t="s">
        <v>22</v>
      </c>
      <c r="J89" s="51" t="str">
        <f>IF(J12="","",J12)</f>
        <v>1. 7. 2022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 196 00, Praha9</v>
      </c>
      <c r="L91" s="32"/>
    </row>
    <row r="92" spans="2:47" s="1" customFormat="1" ht="15.2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112</v>
      </c>
      <c r="D94" s="93"/>
      <c r="E94" s="93"/>
      <c r="F94" s="93"/>
      <c r="G94" s="93"/>
      <c r="H94" s="93"/>
      <c r="I94" s="93"/>
      <c r="J94" s="102" t="s">
        <v>113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114</v>
      </c>
      <c r="J96" s="64">
        <f>J125</f>
        <v>0</v>
      </c>
      <c r="L96" s="32"/>
      <c r="AU96" s="17" t="s">
        <v>115</v>
      </c>
    </row>
    <row r="97" spans="2:12" s="8" customFormat="1" ht="24.95" customHeight="1">
      <c r="B97" s="104"/>
      <c r="D97" s="105" t="s">
        <v>718</v>
      </c>
      <c r="E97" s="106"/>
      <c r="F97" s="106"/>
      <c r="G97" s="106"/>
      <c r="H97" s="106"/>
      <c r="I97" s="106"/>
      <c r="J97" s="107">
        <f>J126</f>
        <v>0</v>
      </c>
      <c r="L97" s="104"/>
    </row>
    <row r="98" spans="2:12" s="9" customFormat="1" ht="19.899999999999999" customHeight="1">
      <c r="B98" s="108"/>
      <c r="D98" s="109" t="s">
        <v>719</v>
      </c>
      <c r="E98" s="110"/>
      <c r="F98" s="110"/>
      <c r="G98" s="110"/>
      <c r="H98" s="110"/>
      <c r="I98" s="110"/>
      <c r="J98" s="111">
        <f>J127</f>
        <v>0</v>
      </c>
      <c r="L98" s="108"/>
    </row>
    <row r="99" spans="2:12" s="8" customFormat="1" ht="24.95" customHeight="1">
      <c r="B99" s="104"/>
      <c r="D99" s="105" t="s">
        <v>116</v>
      </c>
      <c r="E99" s="106"/>
      <c r="F99" s="106"/>
      <c r="G99" s="106"/>
      <c r="H99" s="106"/>
      <c r="I99" s="106"/>
      <c r="J99" s="107">
        <f>J134</f>
        <v>0</v>
      </c>
      <c r="L99" s="104"/>
    </row>
    <row r="100" spans="2:12" s="9" customFormat="1" ht="19.899999999999999" customHeight="1">
      <c r="B100" s="108"/>
      <c r="D100" s="109" t="s">
        <v>720</v>
      </c>
      <c r="E100" s="110"/>
      <c r="F100" s="110"/>
      <c r="G100" s="110"/>
      <c r="H100" s="110"/>
      <c r="I100" s="110"/>
      <c r="J100" s="111">
        <f>J135</f>
        <v>0</v>
      </c>
      <c r="L100" s="108"/>
    </row>
    <row r="101" spans="2:12" s="9" customFormat="1" ht="19.899999999999999" customHeight="1">
      <c r="B101" s="108"/>
      <c r="D101" s="109" t="s">
        <v>721</v>
      </c>
      <c r="E101" s="110"/>
      <c r="F101" s="110"/>
      <c r="G101" s="110"/>
      <c r="H101" s="110"/>
      <c r="I101" s="110"/>
      <c r="J101" s="111">
        <f>J142</f>
        <v>0</v>
      </c>
      <c r="L101" s="108"/>
    </row>
    <row r="102" spans="2:12" s="9" customFormat="1" ht="19.899999999999999" customHeight="1">
      <c r="B102" s="108"/>
      <c r="D102" s="109" t="s">
        <v>722</v>
      </c>
      <c r="E102" s="110"/>
      <c r="F102" s="110"/>
      <c r="G102" s="110"/>
      <c r="H102" s="110"/>
      <c r="I102" s="110"/>
      <c r="J102" s="111">
        <f>J158</f>
        <v>0</v>
      </c>
      <c r="L102" s="108"/>
    </row>
    <row r="103" spans="2:12" s="8" customFormat="1" ht="24.95" customHeight="1">
      <c r="B103" s="104"/>
      <c r="D103" s="105" t="s">
        <v>148</v>
      </c>
      <c r="E103" s="106"/>
      <c r="F103" s="106"/>
      <c r="G103" s="106"/>
      <c r="H103" s="106"/>
      <c r="I103" s="106"/>
      <c r="J103" s="107">
        <f>J171</f>
        <v>0</v>
      </c>
      <c r="L103" s="104"/>
    </row>
    <row r="104" spans="2:12" s="8" customFormat="1" ht="24.95" customHeight="1">
      <c r="B104" s="104"/>
      <c r="D104" s="105" t="s">
        <v>723</v>
      </c>
      <c r="E104" s="106"/>
      <c r="F104" s="106"/>
      <c r="G104" s="106"/>
      <c r="H104" s="106"/>
      <c r="I104" s="106"/>
      <c r="J104" s="107">
        <f>J177</f>
        <v>0</v>
      </c>
      <c r="L104" s="104"/>
    </row>
    <row r="105" spans="2:12" s="9" customFormat="1" ht="19.899999999999999" customHeight="1">
      <c r="B105" s="108"/>
      <c r="D105" s="109" t="s">
        <v>724</v>
      </c>
      <c r="E105" s="110"/>
      <c r="F105" s="110"/>
      <c r="G105" s="110"/>
      <c r="H105" s="110"/>
      <c r="I105" s="110"/>
      <c r="J105" s="111">
        <f>J178</f>
        <v>0</v>
      </c>
      <c r="L105" s="108"/>
    </row>
    <row r="106" spans="2:12" s="1" customFormat="1" ht="21.75" customHeight="1">
      <c r="B106" s="32"/>
      <c r="L106" s="32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2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2"/>
    </row>
    <row r="112" spans="2:12" s="1" customFormat="1" ht="24.95" customHeight="1">
      <c r="B112" s="32"/>
      <c r="C112" s="21" t="s">
        <v>118</v>
      </c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16</v>
      </c>
      <c r="L114" s="32"/>
    </row>
    <row r="115" spans="2:65" s="1" customFormat="1" ht="16.5" customHeight="1">
      <c r="B115" s="32"/>
      <c r="E115" s="228" t="str">
        <f>E7</f>
        <v>REKO VS 34 - ÚT</v>
      </c>
      <c r="F115" s="229"/>
      <c r="G115" s="229"/>
      <c r="H115" s="229"/>
      <c r="L115" s="32"/>
    </row>
    <row r="116" spans="2:65" s="1" customFormat="1" ht="12" customHeight="1">
      <c r="B116" s="32"/>
      <c r="C116" s="27" t="s">
        <v>109</v>
      </c>
      <c r="L116" s="32"/>
    </row>
    <row r="117" spans="2:65" s="1" customFormat="1" ht="16.5" customHeight="1">
      <c r="B117" s="32"/>
      <c r="E117" s="218" t="str">
        <f>E9</f>
        <v>02 - Stavební část</v>
      </c>
      <c r="F117" s="227"/>
      <c r="G117" s="227"/>
      <c r="H117" s="227"/>
      <c r="L117" s="32"/>
    </row>
    <row r="118" spans="2:65" s="1" customFormat="1" ht="6.95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F12</f>
        <v>MOST</v>
      </c>
      <c r="I119" s="27" t="s">
        <v>22</v>
      </c>
      <c r="J119" s="51" t="str">
        <f>IF(J12="","",J12)</f>
        <v>1. 7. 2022</v>
      </c>
      <c r="L119" s="32"/>
    </row>
    <row r="120" spans="2:65" s="1" customFormat="1" ht="6.95" customHeight="1">
      <c r="B120" s="32"/>
      <c r="L120" s="32"/>
    </row>
    <row r="121" spans="2:65" s="1" customFormat="1" ht="40.15" customHeight="1">
      <c r="B121" s="32"/>
      <c r="C121" s="27" t="s">
        <v>24</v>
      </c>
      <c r="F121" s="25" t="str">
        <f>E15</f>
        <v>Severočeská teplárenská, a.s., Teplárenská 2</v>
      </c>
      <c r="I121" s="27" t="s">
        <v>32</v>
      </c>
      <c r="J121" s="30" t="str">
        <f>E21</f>
        <v>EO TECHNOLOGY s.r.o., Za Tratí 415, 196 00, Praha9</v>
      </c>
      <c r="L121" s="32"/>
    </row>
    <row r="122" spans="2:65" s="1" customFormat="1" ht="15.2" customHeight="1">
      <c r="B122" s="32"/>
      <c r="C122" s="27" t="s">
        <v>30</v>
      </c>
      <c r="F122" s="25" t="str">
        <f>IF(E18="","",E18)</f>
        <v>Vyplň údaj</v>
      </c>
      <c r="I122" s="27" t="s">
        <v>36</v>
      </c>
      <c r="J122" s="30" t="str">
        <f>E24</f>
        <v xml:space="preserve"> 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2"/>
      <c r="C124" s="113" t="s">
        <v>119</v>
      </c>
      <c r="D124" s="114" t="s">
        <v>64</v>
      </c>
      <c r="E124" s="114" t="s">
        <v>60</v>
      </c>
      <c r="F124" s="114" t="s">
        <v>61</v>
      </c>
      <c r="G124" s="114" t="s">
        <v>120</v>
      </c>
      <c r="H124" s="114" t="s">
        <v>121</v>
      </c>
      <c r="I124" s="114" t="s">
        <v>122</v>
      </c>
      <c r="J124" s="114" t="s">
        <v>113</v>
      </c>
      <c r="K124" s="115" t="s">
        <v>123</v>
      </c>
      <c r="L124" s="112"/>
      <c r="M124" s="57" t="s">
        <v>1</v>
      </c>
      <c r="N124" s="58" t="s">
        <v>43</v>
      </c>
      <c r="O124" s="58" t="s">
        <v>124</v>
      </c>
      <c r="P124" s="58" t="s">
        <v>125</v>
      </c>
      <c r="Q124" s="58" t="s">
        <v>126</v>
      </c>
      <c r="R124" s="58" t="s">
        <v>127</v>
      </c>
      <c r="S124" s="58" t="s">
        <v>128</v>
      </c>
      <c r="T124" s="59" t="s">
        <v>129</v>
      </c>
    </row>
    <row r="125" spans="2:65" s="1" customFormat="1" ht="22.9" customHeight="1">
      <c r="B125" s="32"/>
      <c r="C125" s="62" t="s">
        <v>130</v>
      </c>
      <c r="J125" s="116">
        <f>BK125</f>
        <v>0</v>
      </c>
      <c r="L125" s="32"/>
      <c r="M125" s="60"/>
      <c r="N125" s="52"/>
      <c r="O125" s="52"/>
      <c r="P125" s="117">
        <f>P126+P134+P171+P177</f>
        <v>0</v>
      </c>
      <c r="Q125" s="52"/>
      <c r="R125" s="117">
        <f>R126+R134+R171+R177</f>
        <v>1.3347937599999999</v>
      </c>
      <c r="S125" s="52"/>
      <c r="T125" s="118">
        <f>T126+T134+T171+T177</f>
        <v>7.4434100000000001E-3</v>
      </c>
      <c r="AT125" s="17" t="s">
        <v>78</v>
      </c>
      <c r="AU125" s="17" t="s">
        <v>115</v>
      </c>
      <c r="BK125" s="119">
        <f>BK126+BK134+BK171+BK177</f>
        <v>0</v>
      </c>
    </row>
    <row r="126" spans="2:65" s="11" customFormat="1" ht="25.9" customHeight="1">
      <c r="B126" s="120"/>
      <c r="D126" s="121" t="s">
        <v>78</v>
      </c>
      <c r="E126" s="122" t="s">
        <v>725</v>
      </c>
      <c r="F126" s="122" t="s">
        <v>726</v>
      </c>
      <c r="I126" s="123"/>
      <c r="J126" s="124">
        <f>BK126</f>
        <v>0</v>
      </c>
      <c r="L126" s="120"/>
      <c r="M126" s="125"/>
      <c r="P126" s="126">
        <f>P127</f>
        <v>0</v>
      </c>
      <c r="R126" s="126">
        <f>R127</f>
        <v>1.0767207999999999</v>
      </c>
      <c r="T126" s="127">
        <f>T127</f>
        <v>0</v>
      </c>
      <c r="AR126" s="121" t="s">
        <v>87</v>
      </c>
      <c r="AT126" s="128" t="s">
        <v>78</v>
      </c>
      <c r="AU126" s="128" t="s">
        <v>79</v>
      </c>
      <c r="AY126" s="121" t="s">
        <v>133</v>
      </c>
      <c r="BK126" s="129">
        <f>BK127</f>
        <v>0</v>
      </c>
    </row>
    <row r="127" spans="2:65" s="11" customFormat="1" ht="22.9" customHeight="1">
      <c r="B127" s="120"/>
      <c r="D127" s="121" t="s">
        <v>78</v>
      </c>
      <c r="E127" s="130" t="s">
        <v>187</v>
      </c>
      <c r="F127" s="130" t="s">
        <v>727</v>
      </c>
      <c r="I127" s="123"/>
      <c r="J127" s="131">
        <f>BK127</f>
        <v>0</v>
      </c>
      <c r="L127" s="120"/>
      <c r="M127" s="125"/>
      <c r="P127" s="126">
        <f>SUM(P128:P133)</f>
        <v>0</v>
      </c>
      <c r="R127" s="126">
        <f>SUM(R128:R133)</f>
        <v>1.0767207999999999</v>
      </c>
      <c r="T127" s="127">
        <f>SUM(T128:T133)</f>
        <v>0</v>
      </c>
      <c r="AR127" s="121" t="s">
        <v>87</v>
      </c>
      <c r="AT127" s="128" t="s">
        <v>78</v>
      </c>
      <c r="AU127" s="128" t="s">
        <v>87</v>
      </c>
      <c r="AY127" s="121" t="s">
        <v>133</v>
      </c>
      <c r="BK127" s="129">
        <f>SUM(BK128:BK133)</f>
        <v>0</v>
      </c>
    </row>
    <row r="128" spans="2:65" s="1" customFormat="1" ht="24.2" customHeight="1">
      <c r="B128" s="32"/>
      <c r="C128" s="132" t="s">
        <v>87</v>
      </c>
      <c r="D128" s="132" t="s">
        <v>136</v>
      </c>
      <c r="E128" s="133" t="s">
        <v>728</v>
      </c>
      <c r="F128" s="134" t="s">
        <v>729</v>
      </c>
      <c r="G128" s="135" t="s">
        <v>263</v>
      </c>
      <c r="H128" s="136">
        <v>35</v>
      </c>
      <c r="I128" s="137"/>
      <c r="J128" s="138">
        <f>ROUND(I128*H128,2)</f>
        <v>0</v>
      </c>
      <c r="K128" s="134" t="s">
        <v>165</v>
      </c>
      <c r="L128" s="32"/>
      <c r="M128" s="146" t="s">
        <v>1</v>
      </c>
      <c r="N128" s="147" t="s">
        <v>44</v>
      </c>
      <c r="P128" s="148">
        <f>O128*H128</f>
        <v>0</v>
      </c>
      <c r="Q128" s="148">
        <v>3.5000000000000001E-3</v>
      </c>
      <c r="R128" s="148">
        <f>Q128*H128</f>
        <v>0.1225</v>
      </c>
      <c r="S128" s="148">
        <v>0</v>
      </c>
      <c r="T128" s="149">
        <f>S128*H128</f>
        <v>0</v>
      </c>
      <c r="AR128" s="144" t="s">
        <v>161</v>
      </c>
      <c r="AT128" s="144" t="s">
        <v>136</v>
      </c>
      <c r="AU128" s="144" t="s">
        <v>89</v>
      </c>
      <c r="AY128" s="17" t="s">
        <v>133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87</v>
      </c>
      <c r="BK128" s="145">
        <f>ROUND(I128*H128,2)</f>
        <v>0</v>
      </c>
      <c r="BL128" s="17" t="s">
        <v>161</v>
      </c>
      <c r="BM128" s="144" t="s">
        <v>730</v>
      </c>
    </row>
    <row r="129" spans="2:65" s="12" customFormat="1">
      <c r="B129" s="150"/>
      <c r="D129" s="151" t="s">
        <v>157</v>
      </c>
      <c r="E129" s="152" t="s">
        <v>1</v>
      </c>
      <c r="F129" s="153" t="s">
        <v>731</v>
      </c>
      <c r="H129" s="154">
        <v>35</v>
      </c>
      <c r="I129" s="155"/>
      <c r="L129" s="150"/>
      <c r="M129" s="156"/>
      <c r="T129" s="157"/>
      <c r="AT129" s="152" t="s">
        <v>157</v>
      </c>
      <c r="AU129" s="152" t="s">
        <v>89</v>
      </c>
      <c r="AV129" s="12" t="s">
        <v>89</v>
      </c>
      <c r="AW129" s="12" t="s">
        <v>35</v>
      </c>
      <c r="AX129" s="12" t="s">
        <v>87</v>
      </c>
      <c r="AY129" s="152" t="s">
        <v>133</v>
      </c>
    </row>
    <row r="130" spans="2:65" s="1" customFormat="1" ht="24.2" customHeight="1">
      <c r="B130" s="32"/>
      <c r="C130" s="132" t="s">
        <v>89</v>
      </c>
      <c r="D130" s="132" t="s">
        <v>136</v>
      </c>
      <c r="E130" s="133" t="s">
        <v>732</v>
      </c>
      <c r="F130" s="134" t="s">
        <v>733</v>
      </c>
      <c r="G130" s="135" t="s">
        <v>315</v>
      </c>
      <c r="H130" s="136">
        <v>61.167999999999999</v>
      </c>
      <c r="I130" s="137"/>
      <c r="J130" s="138">
        <f>ROUND(I130*H130,2)</f>
        <v>0</v>
      </c>
      <c r="K130" s="134" t="s">
        <v>1</v>
      </c>
      <c r="L130" s="32"/>
      <c r="M130" s="146" t="s">
        <v>1</v>
      </c>
      <c r="N130" s="147" t="s">
        <v>44</v>
      </c>
      <c r="P130" s="148">
        <f>O130*H130</f>
        <v>0</v>
      </c>
      <c r="Q130" s="148">
        <v>1.5599999999999999E-2</v>
      </c>
      <c r="R130" s="148">
        <f>Q130*H130</f>
        <v>0.95422079999999998</v>
      </c>
      <c r="S130" s="148">
        <v>0</v>
      </c>
      <c r="T130" s="149">
        <f>S130*H130</f>
        <v>0</v>
      </c>
      <c r="AR130" s="144" t="s">
        <v>161</v>
      </c>
      <c r="AT130" s="144" t="s">
        <v>136</v>
      </c>
      <c r="AU130" s="144" t="s">
        <v>89</v>
      </c>
      <c r="AY130" s="17" t="s">
        <v>133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87</v>
      </c>
      <c r="BK130" s="145">
        <f>ROUND(I130*H130,2)</f>
        <v>0</v>
      </c>
      <c r="BL130" s="17" t="s">
        <v>161</v>
      </c>
      <c r="BM130" s="144" t="s">
        <v>734</v>
      </c>
    </row>
    <row r="131" spans="2:65" s="12" customFormat="1">
      <c r="B131" s="150"/>
      <c r="D131" s="151" t="s">
        <v>157</v>
      </c>
      <c r="E131" s="152" t="s">
        <v>1</v>
      </c>
      <c r="F131" s="153" t="s">
        <v>735</v>
      </c>
      <c r="H131" s="154">
        <v>37.156999999999996</v>
      </c>
      <c r="I131" s="155"/>
      <c r="L131" s="150"/>
      <c r="M131" s="156"/>
      <c r="T131" s="157"/>
      <c r="AT131" s="152" t="s">
        <v>157</v>
      </c>
      <c r="AU131" s="152" t="s">
        <v>89</v>
      </c>
      <c r="AV131" s="12" t="s">
        <v>89</v>
      </c>
      <c r="AW131" s="12" t="s">
        <v>35</v>
      </c>
      <c r="AX131" s="12" t="s">
        <v>79</v>
      </c>
      <c r="AY131" s="152" t="s">
        <v>133</v>
      </c>
    </row>
    <row r="132" spans="2:65" s="12" customFormat="1">
      <c r="B132" s="150"/>
      <c r="D132" s="151" t="s">
        <v>157</v>
      </c>
      <c r="E132" s="152" t="s">
        <v>1</v>
      </c>
      <c r="F132" s="153" t="s">
        <v>736</v>
      </c>
      <c r="H132" s="154">
        <v>24.010999999999999</v>
      </c>
      <c r="I132" s="155"/>
      <c r="L132" s="150"/>
      <c r="M132" s="156"/>
      <c r="T132" s="157"/>
      <c r="AT132" s="152" t="s">
        <v>157</v>
      </c>
      <c r="AU132" s="152" t="s">
        <v>89</v>
      </c>
      <c r="AV132" s="12" t="s">
        <v>89</v>
      </c>
      <c r="AW132" s="12" t="s">
        <v>35</v>
      </c>
      <c r="AX132" s="12" t="s">
        <v>79</v>
      </c>
      <c r="AY132" s="152" t="s">
        <v>133</v>
      </c>
    </row>
    <row r="133" spans="2:65" s="13" customFormat="1">
      <c r="B133" s="158"/>
      <c r="D133" s="151" t="s">
        <v>157</v>
      </c>
      <c r="E133" s="159" t="s">
        <v>1</v>
      </c>
      <c r="F133" s="160" t="s">
        <v>160</v>
      </c>
      <c r="H133" s="161">
        <v>61.167999999999992</v>
      </c>
      <c r="I133" s="162"/>
      <c r="L133" s="158"/>
      <c r="M133" s="163"/>
      <c r="T133" s="164"/>
      <c r="AT133" s="159" t="s">
        <v>157</v>
      </c>
      <c r="AU133" s="159" t="s">
        <v>89</v>
      </c>
      <c r="AV133" s="13" t="s">
        <v>161</v>
      </c>
      <c r="AW133" s="13" t="s">
        <v>35</v>
      </c>
      <c r="AX133" s="13" t="s">
        <v>87</v>
      </c>
      <c r="AY133" s="159" t="s">
        <v>133</v>
      </c>
    </row>
    <row r="134" spans="2:65" s="11" customFormat="1" ht="25.9" customHeight="1">
      <c r="B134" s="120"/>
      <c r="D134" s="121" t="s">
        <v>78</v>
      </c>
      <c r="E134" s="122" t="s">
        <v>131</v>
      </c>
      <c r="F134" s="122" t="s">
        <v>132</v>
      </c>
      <c r="I134" s="123"/>
      <c r="J134" s="124">
        <f>BK134</f>
        <v>0</v>
      </c>
      <c r="L134" s="120"/>
      <c r="M134" s="125"/>
      <c r="P134" s="126">
        <f>P135+P142+P158</f>
        <v>0</v>
      </c>
      <c r="R134" s="126">
        <f>R135+R142+R158</f>
        <v>0.25588295999999999</v>
      </c>
      <c r="T134" s="127">
        <f>T135+T142+T158</f>
        <v>7.4434100000000001E-3</v>
      </c>
      <c r="AR134" s="121" t="s">
        <v>89</v>
      </c>
      <c r="AT134" s="128" t="s">
        <v>78</v>
      </c>
      <c r="AU134" s="128" t="s">
        <v>79</v>
      </c>
      <c r="AY134" s="121" t="s">
        <v>133</v>
      </c>
      <c r="BK134" s="129">
        <f>BK135+BK142+BK158</f>
        <v>0</v>
      </c>
    </row>
    <row r="135" spans="2:65" s="11" customFormat="1" ht="22.9" customHeight="1">
      <c r="B135" s="120"/>
      <c r="D135" s="121" t="s">
        <v>78</v>
      </c>
      <c r="E135" s="130" t="s">
        <v>737</v>
      </c>
      <c r="F135" s="130" t="s">
        <v>738</v>
      </c>
      <c r="I135" s="123"/>
      <c r="J135" s="131">
        <f>BK135</f>
        <v>0</v>
      </c>
      <c r="L135" s="120"/>
      <c r="M135" s="125"/>
      <c r="P135" s="126">
        <f>SUM(P136:P141)</f>
        <v>0</v>
      </c>
      <c r="R135" s="126">
        <f>SUM(R136:R141)</f>
        <v>0</v>
      </c>
      <c r="T135" s="127">
        <f>SUM(T136:T141)</f>
        <v>0</v>
      </c>
      <c r="AR135" s="121" t="s">
        <v>89</v>
      </c>
      <c r="AT135" s="128" t="s">
        <v>78</v>
      </c>
      <c r="AU135" s="128" t="s">
        <v>87</v>
      </c>
      <c r="AY135" s="121" t="s">
        <v>133</v>
      </c>
      <c r="BK135" s="129">
        <f>SUM(BK136:BK141)</f>
        <v>0</v>
      </c>
    </row>
    <row r="136" spans="2:65" s="1" customFormat="1" ht="24.2" customHeight="1">
      <c r="B136" s="32"/>
      <c r="C136" s="132" t="s">
        <v>170</v>
      </c>
      <c r="D136" s="132" t="s">
        <v>136</v>
      </c>
      <c r="E136" s="133" t="s">
        <v>739</v>
      </c>
      <c r="F136" s="134" t="s">
        <v>740</v>
      </c>
      <c r="G136" s="135" t="s">
        <v>315</v>
      </c>
      <c r="H136" s="136">
        <v>5.556</v>
      </c>
      <c r="I136" s="137"/>
      <c r="J136" s="138">
        <f>ROUND(I136*H136,2)</f>
        <v>0</v>
      </c>
      <c r="K136" s="134" t="s">
        <v>165</v>
      </c>
      <c r="L136" s="32"/>
      <c r="M136" s="146" t="s">
        <v>1</v>
      </c>
      <c r="N136" s="147" t="s">
        <v>44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AR136" s="144" t="s">
        <v>140</v>
      </c>
      <c r="AT136" s="144" t="s">
        <v>136</v>
      </c>
      <c r="AU136" s="144" t="s">
        <v>89</v>
      </c>
      <c r="AY136" s="17" t="s">
        <v>133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87</v>
      </c>
      <c r="BK136" s="145">
        <f>ROUND(I136*H136,2)</f>
        <v>0</v>
      </c>
      <c r="BL136" s="17" t="s">
        <v>140</v>
      </c>
      <c r="BM136" s="144" t="s">
        <v>741</v>
      </c>
    </row>
    <row r="137" spans="2:65" s="12" customFormat="1">
      <c r="B137" s="150"/>
      <c r="D137" s="151" t="s">
        <v>157</v>
      </c>
      <c r="E137" s="152" t="s">
        <v>1</v>
      </c>
      <c r="F137" s="153" t="s">
        <v>742</v>
      </c>
      <c r="H137" s="154">
        <v>6.2160000000000002</v>
      </c>
      <c r="I137" s="155"/>
      <c r="L137" s="150"/>
      <c r="M137" s="156"/>
      <c r="T137" s="157"/>
      <c r="AT137" s="152" t="s">
        <v>157</v>
      </c>
      <c r="AU137" s="152" t="s">
        <v>89</v>
      </c>
      <c r="AV137" s="12" t="s">
        <v>89</v>
      </c>
      <c r="AW137" s="12" t="s">
        <v>35</v>
      </c>
      <c r="AX137" s="12" t="s">
        <v>79</v>
      </c>
      <c r="AY137" s="152" t="s">
        <v>133</v>
      </c>
    </row>
    <row r="138" spans="2:65" s="12" customFormat="1">
      <c r="B138" s="150"/>
      <c r="D138" s="151" t="s">
        <v>157</v>
      </c>
      <c r="E138" s="152" t="s">
        <v>1</v>
      </c>
      <c r="F138" s="153" t="s">
        <v>743</v>
      </c>
      <c r="H138" s="154">
        <v>-0.66</v>
      </c>
      <c r="I138" s="155"/>
      <c r="L138" s="150"/>
      <c r="M138" s="156"/>
      <c r="T138" s="157"/>
      <c r="AT138" s="152" t="s">
        <v>157</v>
      </c>
      <c r="AU138" s="152" t="s">
        <v>89</v>
      </c>
      <c r="AV138" s="12" t="s">
        <v>89</v>
      </c>
      <c r="AW138" s="12" t="s">
        <v>35</v>
      </c>
      <c r="AX138" s="12" t="s">
        <v>79</v>
      </c>
      <c r="AY138" s="152" t="s">
        <v>133</v>
      </c>
    </row>
    <row r="139" spans="2:65" s="13" customFormat="1">
      <c r="B139" s="158"/>
      <c r="D139" s="151" t="s">
        <v>157</v>
      </c>
      <c r="E139" s="159" t="s">
        <v>1</v>
      </c>
      <c r="F139" s="160" t="s">
        <v>160</v>
      </c>
      <c r="H139" s="161">
        <v>5.556</v>
      </c>
      <c r="I139" s="162"/>
      <c r="L139" s="158"/>
      <c r="M139" s="163"/>
      <c r="T139" s="164"/>
      <c r="AT139" s="159" t="s">
        <v>157</v>
      </c>
      <c r="AU139" s="159" t="s">
        <v>89</v>
      </c>
      <c r="AV139" s="13" t="s">
        <v>161</v>
      </c>
      <c r="AW139" s="13" t="s">
        <v>35</v>
      </c>
      <c r="AX139" s="13" t="s">
        <v>87</v>
      </c>
      <c r="AY139" s="159" t="s">
        <v>133</v>
      </c>
    </row>
    <row r="140" spans="2:65" s="1" customFormat="1" ht="24.2" customHeight="1">
      <c r="B140" s="32"/>
      <c r="C140" s="132" t="s">
        <v>161</v>
      </c>
      <c r="D140" s="132" t="s">
        <v>136</v>
      </c>
      <c r="E140" s="133" t="s">
        <v>744</v>
      </c>
      <c r="F140" s="134" t="s">
        <v>745</v>
      </c>
      <c r="G140" s="135" t="s">
        <v>315</v>
      </c>
      <c r="H140" s="136">
        <v>5.556</v>
      </c>
      <c r="I140" s="137"/>
      <c r="J140" s="138">
        <f>ROUND(I140*H140,2)</f>
        <v>0</v>
      </c>
      <c r="K140" s="134" t="s">
        <v>165</v>
      </c>
      <c r="L140" s="32"/>
      <c r="M140" s="146" t="s">
        <v>1</v>
      </c>
      <c r="N140" s="147" t="s">
        <v>44</v>
      </c>
      <c r="P140" s="148">
        <f>O140*H140</f>
        <v>0</v>
      </c>
      <c r="Q140" s="148">
        <v>0</v>
      </c>
      <c r="R140" s="148">
        <f>Q140*H140</f>
        <v>0</v>
      </c>
      <c r="S140" s="148">
        <v>0</v>
      </c>
      <c r="T140" s="149">
        <f>S140*H140</f>
        <v>0</v>
      </c>
      <c r="AR140" s="144" t="s">
        <v>140</v>
      </c>
      <c r="AT140" s="144" t="s">
        <v>136</v>
      </c>
      <c r="AU140" s="144" t="s">
        <v>89</v>
      </c>
      <c r="AY140" s="17" t="s">
        <v>133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7" t="s">
        <v>87</v>
      </c>
      <c r="BK140" s="145">
        <f>ROUND(I140*H140,2)</f>
        <v>0</v>
      </c>
      <c r="BL140" s="17" t="s">
        <v>140</v>
      </c>
      <c r="BM140" s="144" t="s">
        <v>746</v>
      </c>
    </row>
    <row r="141" spans="2:65" s="1" customFormat="1" ht="24.2" customHeight="1">
      <c r="B141" s="32"/>
      <c r="C141" s="132" t="s">
        <v>181</v>
      </c>
      <c r="D141" s="132" t="s">
        <v>136</v>
      </c>
      <c r="E141" s="133" t="s">
        <v>747</v>
      </c>
      <c r="F141" s="134" t="s">
        <v>748</v>
      </c>
      <c r="G141" s="135" t="s">
        <v>315</v>
      </c>
      <c r="H141" s="136">
        <v>5.556</v>
      </c>
      <c r="I141" s="137"/>
      <c r="J141" s="138">
        <f>ROUND(I141*H141,2)</f>
        <v>0</v>
      </c>
      <c r="K141" s="134" t="s">
        <v>165</v>
      </c>
      <c r="L141" s="32"/>
      <c r="M141" s="146" t="s">
        <v>1</v>
      </c>
      <c r="N141" s="147" t="s">
        <v>44</v>
      </c>
      <c r="P141" s="148">
        <f>O141*H141</f>
        <v>0</v>
      </c>
      <c r="Q141" s="148">
        <v>0</v>
      </c>
      <c r="R141" s="148">
        <f>Q141*H141</f>
        <v>0</v>
      </c>
      <c r="S141" s="148">
        <v>0</v>
      </c>
      <c r="T141" s="149">
        <f>S141*H141</f>
        <v>0</v>
      </c>
      <c r="AR141" s="144" t="s">
        <v>140</v>
      </c>
      <c r="AT141" s="144" t="s">
        <v>136</v>
      </c>
      <c r="AU141" s="144" t="s">
        <v>89</v>
      </c>
      <c r="AY141" s="17" t="s">
        <v>133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7" t="s">
        <v>87</v>
      </c>
      <c r="BK141" s="145">
        <f>ROUND(I141*H141,2)</f>
        <v>0</v>
      </c>
      <c r="BL141" s="17" t="s">
        <v>140</v>
      </c>
      <c r="BM141" s="144" t="s">
        <v>749</v>
      </c>
    </row>
    <row r="142" spans="2:65" s="11" customFormat="1" ht="22.9" customHeight="1">
      <c r="B142" s="120"/>
      <c r="D142" s="121" t="s">
        <v>78</v>
      </c>
      <c r="E142" s="130" t="s">
        <v>321</v>
      </c>
      <c r="F142" s="130" t="s">
        <v>322</v>
      </c>
      <c r="I142" s="123"/>
      <c r="J142" s="131">
        <f>BK142</f>
        <v>0</v>
      </c>
      <c r="L142" s="120"/>
      <c r="M142" s="125"/>
      <c r="P142" s="126">
        <f>SUM(P143:P157)</f>
        <v>0</v>
      </c>
      <c r="R142" s="126">
        <f>SUM(R143:R157)</f>
        <v>0.17664619999999998</v>
      </c>
      <c r="T142" s="127">
        <f>SUM(T143:T157)</f>
        <v>0</v>
      </c>
      <c r="AR142" s="121" t="s">
        <v>89</v>
      </c>
      <c r="AT142" s="128" t="s">
        <v>78</v>
      </c>
      <c r="AU142" s="128" t="s">
        <v>87</v>
      </c>
      <c r="AY142" s="121" t="s">
        <v>133</v>
      </c>
      <c r="BK142" s="129">
        <f>SUM(BK143:BK157)</f>
        <v>0</v>
      </c>
    </row>
    <row r="143" spans="2:65" s="1" customFormat="1" ht="24.2" customHeight="1">
      <c r="B143" s="32"/>
      <c r="C143" s="132" t="s">
        <v>187</v>
      </c>
      <c r="D143" s="132" t="s">
        <v>136</v>
      </c>
      <c r="E143" s="133" t="s">
        <v>750</v>
      </c>
      <c r="F143" s="134" t="s">
        <v>751</v>
      </c>
      <c r="G143" s="135" t="s">
        <v>315</v>
      </c>
      <c r="H143" s="136">
        <v>2</v>
      </c>
      <c r="I143" s="137"/>
      <c r="J143" s="138">
        <f>ROUND(I143*H143,2)</f>
        <v>0</v>
      </c>
      <c r="K143" s="134" t="s">
        <v>1</v>
      </c>
      <c r="L143" s="32"/>
      <c r="M143" s="146" t="s">
        <v>1</v>
      </c>
      <c r="N143" s="147" t="s">
        <v>44</v>
      </c>
      <c r="P143" s="148">
        <f>O143*H143</f>
        <v>0</v>
      </c>
      <c r="Q143" s="148">
        <v>2.1000000000000001E-4</v>
      </c>
      <c r="R143" s="148">
        <f>Q143*H143</f>
        <v>4.2000000000000002E-4</v>
      </c>
      <c r="S143" s="148">
        <v>0</v>
      </c>
      <c r="T143" s="149">
        <f>S143*H143</f>
        <v>0</v>
      </c>
      <c r="AR143" s="144" t="s">
        <v>140</v>
      </c>
      <c r="AT143" s="144" t="s">
        <v>136</v>
      </c>
      <c r="AU143" s="144" t="s">
        <v>89</v>
      </c>
      <c r="AY143" s="17" t="s">
        <v>133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7" t="s">
        <v>87</v>
      </c>
      <c r="BK143" s="145">
        <f>ROUND(I143*H143,2)</f>
        <v>0</v>
      </c>
      <c r="BL143" s="17" t="s">
        <v>140</v>
      </c>
      <c r="BM143" s="144" t="s">
        <v>752</v>
      </c>
    </row>
    <row r="144" spans="2:65" s="1" customFormat="1" ht="24.2" customHeight="1">
      <c r="B144" s="32"/>
      <c r="C144" s="132" t="s">
        <v>192</v>
      </c>
      <c r="D144" s="132" t="s">
        <v>136</v>
      </c>
      <c r="E144" s="133" t="s">
        <v>753</v>
      </c>
      <c r="F144" s="134" t="s">
        <v>754</v>
      </c>
      <c r="G144" s="135" t="s">
        <v>315</v>
      </c>
      <c r="H144" s="136">
        <v>5.556</v>
      </c>
      <c r="I144" s="137"/>
      <c r="J144" s="138">
        <f>ROUND(I144*H144,2)</f>
        <v>0</v>
      </c>
      <c r="K144" s="134" t="s">
        <v>165</v>
      </c>
      <c r="L144" s="32"/>
      <c r="M144" s="146" t="s">
        <v>1</v>
      </c>
      <c r="N144" s="147" t="s">
        <v>44</v>
      </c>
      <c r="P144" s="148">
        <f>O144*H144</f>
        <v>0</v>
      </c>
      <c r="Q144" s="148">
        <v>2.1000000000000001E-4</v>
      </c>
      <c r="R144" s="148">
        <f>Q144*H144</f>
        <v>1.16676E-3</v>
      </c>
      <c r="S144" s="148">
        <v>0</v>
      </c>
      <c r="T144" s="149">
        <f>S144*H144</f>
        <v>0</v>
      </c>
      <c r="AR144" s="144" t="s">
        <v>140</v>
      </c>
      <c r="AT144" s="144" t="s">
        <v>136</v>
      </c>
      <c r="AU144" s="144" t="s">
        <v>89</v>
      </c>
      <c r="AY144" s="17" t="s">
        <v>133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87</v>
      </c>
      <c r="BK144" s="145">
        <f>ROUND(I144*H144,2)</f>
        <v>0</v>
      </c>
      <c r="BL144" s="17" t="s">
        <v>140</v>
      </c>
      <c r="BM144" s="144" t="s">
        <v>755</v>
      </c>
    </row>
    <row r="145" spans="2:65" s="1" customFormat="1" ht="21.75" customHeight="1">
      <c r="B145" s="32"/>
      <c r="C145" s="132" t="s">
        <v>198</v>
      </c>
      <c r="D145" s="132" t="s">
        <v>136</v>
      </c>
      <c r="E145" s="133" t="s">
        <v>756</v>
      </c>
      <c r="F145" s="134" t="s">
        <v>757</v>
      </c>
      <c r="G145" s="135" t="s">
        <v>315</v>
      </c>
      <c r="H145" s="136">
        <v>98.347999999999999</v>
      </c>
      <c r="I145" s="137"/>
      <c r="J145" s="138">
        <f>ROUND(I145*H145,2)</f>
        <v>0</v>
      </c>
      <c r="K145" s="134" t="s">
        <v>1</v>
      </c>
      <c r="L145" s="32"/>
      <c r="M145" s="146" t="s">
        <v>1</v>
      </c>
      <c r="N145" s="147" t="s">
        <v>44</v>
      </c>
      <c r="P145" s="148">
        <f>O145*H145</f>
        <v>0</v>
      </c>
      <c r="Q145" s="148">
        <v>0</v>
      </c>
      <c r="R145" s="148">
        <f>Q145*H145</f>
        <v>0</v>
      </c>
      <c r="S145" s="148">
        <v>0</v>
      </c>
      <c r="T145" s="149">
        <f>S145*H145</f>
        <v>0</v>
      </c>
      <c r="AR145" s="144" t="s">
        <v>140</v>
      </c>
      <c r="AT145" s="144" t="s">
        <v>136</v>
      </c>
      <c r="AU145" s="144" t="s">
        <v>89</v>
      </c>
      <c r="AY145" s="17" t="s">
        <v>133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7" t="s">
        <v>87</v>
      </c>
      <c r="BK145" s="145">
        <f>ROUND(I145*H145,2)</f>
        <v>0</v>
      </c>
      <c r="BL145" s="17" t="s">
        <v>140</v>
      </c>
      <c r="BM145" s="144" t="s">
        <v>758</v>
      </c>
    </row>
    <row r="146" spans="2:65" s="14" customFormat="1">
      <c r="B146" s="176"/>
      <c r="D146" s="151" t="s">
        <v>157</v>
      </c>
      <c r="E146" s="177" t="s">
        <v>1</v>
      </c>
      <c r="F146" s="178" t="s">
        <v>759</v>
      </c>
      <c r="H146" s="177" t="s">
        <v>1</v>
      </c>
      <c r="I146" s="179"/>
      <c r="L146" s="176"/>
      <c r="M146" s="180"/>
      <c r="T146" s="181"/>
      <c r="AT146" s="177" t="s">
        <v>157</v>
      </c>
      <c r="AU146" s="177" t="s">
        <v>89</v>
      </c>
      <c r="AV146" s="14" t="s">
        <v>87</v>
      </c>
      <c r="AW146" s="14" t="s">
        <v>35</v>
      </c>
      <c r="AX146" s="14" t="s">
        <v>79</v>
      </c>
      <c r="AY146" s="177" t="s">
        <v>133</v>
      </c>
    </row>
    <row r="147" spans="2:65" s="12" customFormat="1">
      <c r="B147" s="150"/>
      <c r="D147" s="151" t="s">
        <v>157</v>
      </c>
      <c r="E147" s="152" t="s">
        <v>1</v>
      </c>
      <c r="F147" s="153" t="s">
        <v>760</v>
      </c>
      <c r="H147" s="154">
        <v>108.146</v>
      </c>
      <c r="I147" s="155"/>
      <c r="L147" s="150"/>
      <c r="M147" s="156"/>
      <c r="T147" s="157"/>
      <c r="AT147" s="152" t="s">
        <v>157</v>
      </c>
      <c r="AU147" s="152" t="s">
        <v>89</v>
      </c>
      <c r="AV147" s="12" t="s">
        <v>89</v>
      </c>
      <c r="AW147" s="12" t="s">
        <v>35</v>
      </c>
      <c r="AX147" s="12" t="s">
        <v>79</v>
      </c>
      <c r="AY147" s="152" t="s">
        <v>133</v>
      </c>
    </row>
    <row r="148" spans="2:65" s="14" customFormat="1">
      <c r="B148" s="176"/>
      <c r="D148" s="151" t="s">
        <v>157</v>
      </c>
      <c r="E148" s="177" t="s">
        <v>1</v>
      </c>
      <c r="F148" s="178" t="s">
        <v>761</v>
      </c>
      <c r="H148" s="177" t="s">
        <v>1</v>
      </c>
      <c r="I148" s="179"/>
      <c r="L148" s="176"/>
      <c r="M148" s="180"/>
      <c r="T148" s="181"/>
      <c r="AT148" s="177" t="s">
        <v>157</v>
      </c>
      <c r="AU148" s="177" t="s">
        <v>89</v>
      </c>
      <c r="AV148" s="14" t="s">
        <v>87</v>
      </c>
      <c r="AW148" s="14" t="s">
        <v>35</v>
      </c>
      <c r="AX148" s="14" t="s">
        <v>79</v>
      </c>
      <c r="AY148" s="177" t="s">
        <v>133</v>
      </c>
    </row>
    <row r="149" spans="2:65" s="12" customFormat="1">
      <c r="B149" s="150"/>
      <c r="D149" s="151" t="s">
        <v>157</v>
      </c>
      <c r="E149" s="152" t="s">
        <v>1</v>
      </c>
      <c r="F149" s="153" t="s">
        <v>762</v>
      </c>
      <c r="H149" s="154">
        <v>-7.36</v>
      </c>
      <c r="I149" s="155"/>
      <c r="L149" s="150"/>
      <c r="M149" s="156"/>
      <c r="T149" s="157"/>
      <c r="AT149" s="152" t="s">
        <v>157</v>
      </c>
      <c r="AU149" s="152" t="s">
        <v>89</v>
      </c>
      <c r="AV149" s="12" t="s">
        <v>89</v>
      </c>
      <c r="AW149" s="12" t="s">
        <v>35</v>
      </c>
      <c r="AX149" s="12" t="s">
        <v>79</v>
      </c>
      <c r="AY149" s="152" t="s">
        <v>133</v>
      </c>
    </row>
    <row r="150" spans="2:65" s="12" customFormat="1">
      <c r="B150" s="150"/>
      <c r="D150" s="151" t="s">
        <v>157</v>
      </c>
      <c r="E150" s="152" t="s">
        <v>1</v>
      </c>
      <c r="F150" s="153" t="s">
        <v>763</v>
      </c>
      <c r="H150" s="154">
        <v>-0.44</v>
      </c>
      <c r="I150" s="155"/>
      <c r="L150" s="150"/>
      <c r="M150" s="156"/>
      <c r="T150" s="157"/>
      <c r="AT150" s="152" t="s">
        <v>157</v>
      </c>
      <c r="AU150" s="152" t="s">
        <v>89</v>
      </c>
      <c r="AV150" s="12" t="s">
        <v>89</v>
      </c>
      <c r="AW150" s="12" t="s">
        <v>35</v>
      </c>
      <c r="AX150" s="12" t="s">
        <v>79</v>
      </c>
      <c r="AY150" s="152" t="s">
        <v>133</v>
      </c>
    </row>
    <row r="151" spans="2:65" s="12" customFormat="1">
      <c r="B151" s="150"/>
      <c r="D151" s="151" t="s">
        <v>157</v>
      </c>
      <c r="E151" s="152" t="s">
        <v>1</v>
      </c>
      <c r="F151" s="153" t="s">
        <v>764</v>
      </c>
      <c r="H151" s="154">
        <v>-1.998</v>
      </c>
      <c r="I151" s="155"/>
      <c r="L151" s="150"/>
      <c r="M151" s="156"/>
      <c r="T151" s="157"/>
      <c r="AT151" s="152" t="s">
        <v>157</v>
      </c>
      <c r="AU151" s="152" t="s">
        <v>89</v>
      </c>
      <c r="AV151" s="12" t="s">
        <v>89</v>
      </c>
      <c r="AW151" s="12" t="s">
        <v>35</v>
      </c>
      <c r="AX151" s="12" t="s">
        <v>79</v>
      </c>
      <c r="AY151" s="152" t="s">
        <v>133</v>
      </c>
    </row>
    <row r="152" spans="2:65" s="13" customFormat="1">
      <c r="B152" s="158"/>
      <c r="D152" s="151" t="s">
        <v>157</v>
      </c>
      <c r="E152" s="159" t="s">
        <v>1</v>
      </c>
      <c r="F152" s="160" t="s">
        <v>160</v>
      </c>
      <c r="H152" s="161">
        <v>98.347999999999999</v>
      </c>
      <c r="I152" s="162"/>
      <c r="L152" s="158"/>
      <c r="M152" s="163"/>
      <c r="T152" s="164"/>
      <c r="AT152" s="159" t="s">
        <v>157</v>
      </c>
      <c r="AU152" s="159" t="s">
        <v>89</v>
      </c>
      <c r="AV152" s="13" t="s">
        <v>161</v>
      </c>
      <c r="AW152" s="13" t="s">
        <v>35</v>
      </c>
      <c r="AX152" s="13" t="s">
        <v>87</v>
      </c>
      <c r="AY152" s="159" t="s">
        <v>133</v>
      </c>
    </row>
    <row r="153" spans="2:65" s="1" customFormat="1" ht="24.2" customHeight="1">
      <c r="B153" s="32"/>
      <c r="C153" s="132" t="s">
        <v>204</v>
      </c>
      <c r="D153" s="132" t="s">
        <v>136</v>
      </c>
      <c r="E153" s="133" t="s">
        <v>765</v>
      </c>
      <c r="F153" s="134" t="s">
        <v>766</v>
      </c>
      <c r="G153" s="135" t="s">
        <v>315</v>
      </c>
      <c r="H153" s="136">
        <v>196.696</v>
      </c>
      <c r="I153" s="137"/>
      <c r="J153" s="138">
        <f>ROUND(I153*H153,2)</f>
        <v>0</v>
      </c>
      <c r="K153" s="134" t="s">
        <v>1</v>
      </c>
      <c r="L153" s="32"/>
      <c r="M153" s="146" t="s">
        <v>1</v>
      </c>
      <c r="N153" s="147" t="s">
        <v>44</v>
      </c>
      <c r="P153" s="148">
        <f>O153*H153</f>
        <v>0</v>
      </c>
      <c r="Q153" s="148">
        <v>1E-4</v>
      </c>
      <c r="R153" s="148">
        <f>Q153*H153</f>
        <v>1.9669600000000002E-2</v>
      </c>
      <c r="S153" s="148">
        <v>0</v>
      </c>
      <c r="T153" s="149">
        <f>S153*H153</f>
        <v>0</v>
      </c>
      <c r="AR153" s="144" t="s">
        <v>140</v>
      </c>
      <c r="AT153" s="144" t="s">
        <v>136</v>
      </c>
      <c r="AU153" s="144" t="s">
        <v>89</v>
      </c>
      <c r="AY153" s="17" t="s">
        <v>133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7" t="s">
        <v>87</v>
      </c>
      <c r="BK153" s="145">
        <f>ROUND(I153*H153,2)</f>
        <v>0</v>
      </c>
      <c r="BL153" s="17" t="s">
        <v>140</v>
      </c>
      <c r="BM153" s="144" t="s">
        <v>767</v>
      </c>
    </row>
    <row r="154" spans="2:65" s="12" customFormat="1">
      <c r="B154" s="150"/>
      <c r="D154" s="151" t="s">
        <v>157</v>
      </c>
      <c r="E154" s="152" t="s">
        <v>1</v>
      </c>
      <c r="F154" s="153" t="s">
        <v>768</v>
      </c>
      <c r="H154" s="154">
        <v>196.696</v>
      </c>
      <c r="I154" s="155"/>
      <c r="L154" s="150"/>
      <c r="M154" s="156"/>
      <c r="T154" s="157"/>
      <c r="AT154" s="152" t="s">
        <v>157</v>
      </c>
      <c r="AU154" s="152" t="s">
        <v>89</v>
      </c>
      <c r="AV154" s="12" t="s">
        <v>89</v>
      </c>
      <c r="AW154" s="12" t="s">
        <v>35</v>
      </c>
      <c r="AX154" s="12" t="s">
        <v>87</v>
      </c>
      <c r="AY154" s="152" t="s">
        <v>133</v>
      </c>
    </row>
    <row r="155" spans="2:65" s="1" customFormat="1" ht="21.75" customHeight="1">
      <c r="B155" s="32"/>
      <c r="C155" s="132" t="s">
        <v>210</v>
      </c>
      <c r="D155" s="132" t="s">
        <v>136</v>
      </c>
      <c r="E155" s="133" t="s">
        <v>769</v>
      </c>
      <c r="F155" s="134" t="s">
        <v>770</v>
      </c>
      <c r="G155" s="135" t="s">
        <v>315</v>
      </c>
      <c r="H155" s="136">
        <v>98.347999999999999</v>
      </c>
      <c r="I155" s="137"/>
      <c r="J155" s="138">
        <f>ROUND(I155*H155,2)</f>
        <v>0</v>
      </c>
      <c r="K155" s="134" t="s">
        <v>165</v>
      </c>
      <c r="L155" s="32"/>
      <c r="M155" s="146" t="s">
        <v>1</v>
      </c>
      <c r="N155" s="147" t="s">
        <v>44</v>
      </c>
      <c r="P155" s="148">
        <f>O155*H155</f>
        <v>0</v>
      </c>
      <c r="Q155" s="148">
        <v>3.8000000000000002E-4</v>
      </c>
      <c r="R155" s="148">
        <f>Q155*H155</f>
        <v>3.7372240000000001E-2</v>
      </c>
      <c r="S155" s="148">
        <v>0</v>
      </c>
      <c r="T155" s="149">
        <f>S155*H155</f>
        <v>0</v>
      </c>
      <c r="AR155" s="144" t="s">
        <v>140</v>
      </c>
      <c r="AT155" s="144" t="s">
        <v>136</v>
      </c>
      <c r="AU155" s="144" t="s">
        <v>89</v>
      </c>
      <c r="AY155" s="17" t="s">
        <v>133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17" t="s">
        <v>87</v>
      </c>
      <c r="BK155" s="145">
        <f>ROUND(I155*H155,2)</f>
        <v>0</v>
      </c>
      <c r="BL155" s="17" t="s">
        <v>140</v>
      </c>
      <c r="BM155" s="144" t="s">
        <v>771</v>
      </c>
    </row>
    <row r="156" spans="2:65" s="1" customFormat="1" ht="33" customHeight="1">
      <c r="B156" s="32"/>
      <c r="C156" s="132" t="s">
        <v>215</v>
      </c>
      <c r="D156" s="132" t="s">
        <v>136</v>
      </c>
      <c r="E156" s="133" t="s">
        <v>772</v>
      </c>
      <c r="F156" s="134" t="s">
        <v>773</v>
      </c>
      <c r="G156" s="135" t="s">
        <v>315</v>
      </c>
      <c r="H156" s="136">
        <v>49.173999999999999</v>
      </c>
      <c r="I156" s="137"/>
      <c r="J156" s="138">
        <f>ROUND(I156*H156,2)</f>
        <v>0</v>
      </c>
      <c r="K156" s="134" t="s">
        <v>1</v>
      </c>
      <c r="L156" s="32"/>
      <c r="M156" s="146" t="s">
        <v>1</v>
      </c>
      <c r="N156" s="147" t="s">
        <v>44</v>
      </c>
      <c r="P156" s="148">
        <f>O156*H156</f>
        <v>0</v>
      </c>
      <c r="Q156" s="148">
        <v>2.3999999999999998E-3</v>
      </c>
      <c r="R156" s="148">
        <f>Q156*H156</f>
        <v>0.11801759999999999</v>
      </c>
      <c r="S156" s="148">
        <v>0</v>
      </c>
      <c r="T156" s="149">
        <f>S156*H156</f>
        <v>0</v>
      </c>
      <c r="AR156" s="144" t="s">
        <v>140</v>
      </c>
      <c r="AT156" s="144" t="s">
        <v>136</v>
      </c>
      <c r="AU156" s="144" t="s">
        <v>89</v>
      </c>
      <c r="AY156" s="17" t="s">
        <v>133</v>
      </c>
      <c r="BE156" s="145">
        <f>IF(N156="základní",J156,0)</f>
        <v>0</v>
      </c>
      <c r="BF156" s="145">
        <f>IF(N156="snížená",J156,0)</f>
        <v>0</v>
      </c>
      <c r="BG156" s="145">
        <f>IF(N156="zákl. přenesená",J156,0)</f>
        <v>0</v>
      </c>
      <c r="BH156" s="145">
        <f>IF(N156="sníž. přenesená",J156,0)</f>
        <v>0</v>
      </c>
      <c r="BI156" s="145">
        <f>IF(N156="nulová",J156,0)</f>
        <v>0</v>
      </c>
      <c r="BJ156" s="17" t="s">
        <v>87</v>
      </c>
      <c r="BK156" s="145">
        <f>ROUND(I156*H156,2)</f>
        <v>0</v>
      </c>
      <c r="BL156" s="17" t="s">
        <v>140</v>
      </c>
      <c r="BM156" s="144" t="s">
        <v>774</v>
      </c>
    </row>
    <row r="157" spans="2:65" s="12" customFormat="1">
      <c r="B157" s="150"/>
      <c r="D157" s="151" t="s">
        <v>157</v>
      </c>
      <c r="E157" s="152" t="s">
        <v>1</v>
      </c>
      <c r="F157" s="153" t="s">
        <v>775</v>
      </c>
      <c r="H157" s="154">
        <v>49.173999999999999</v>
      </c>
      <c r="I157" s="155"/>
      <c r="L157" s="150"/>
      <c r="M157" s="156"/>
      <c r="T157" s="157"/>
      <c r="AT157" s="152" t="s">
        <v>157</v>
      </c>
      <c r="AU157" s="152" t="s">
        <v>89</v>
      </c>
      <c r="AV157" s="12" t="s">
        <v>89</v>
      </c>
      <c r="AW157" s="12" t="s">
        <v>35</v>
      </c>
      <c r="AX157" s="12" t="s">
        <v>87</v>
      </c>
      <c r="AY157" s="152" t="s">
        <v>133</v>
      </c>
    </row>
    <row r="158" spans="2:65" s="11" customFormat="1" ht="22.9" customHeight="1">
      <c r="B158" s="120"/>
      <c r="D158" s="121" t="s">
        <v>78</v>
      </c>
      <c r="E158" s="130" t="s">
        <v>776</v>
      </c>
      <c r="F158" s="130" t="s">
        <v>777</v>
      </c>
      <c r="I158" s="123"/>
      <c r="J158" s="131">
        <f>BK158</f>
        <v>0</v>
      </c>
      <c r="L158" s="120"/>
      <c r="M158" s="125"/>
      <c r="P158" s="126">
        <f>SUM(P159:P170)</f>
        <v>0</v>
      </c>
      <c r="R158" s="126">
        <f>SUM(R159:R170)</f>
        <v>7.9236759999999989E-2</v>
      </c>
      <c r="T158" s="127">
        <f>SUM(T159:T170)</f>
        <v>7.4434100000000001E-3</v>
      </c>
      <c r="AR158" s="121" t="s">
        <v>89</v>
      </c>
      <c r="AT158" s="128" t="s">
        <v>78</v>
      </c>
      <c r="AU158" s="128" t="s">
        <v>87</v>
      </c>
      <c r="AY158" s="121" t="s">
        <v>133</v>
      </c>
      <c r="BK158" s="129">
        <f>SUM(BK159:BK170)</f>
        <v>0</v>
      </c>
    </row>
    <row r="159" spans="2:65" s="1" customFormat="1" ht="24.2" customHeight="1">
      <c r="B159" s="32"/>
      <c r="C159" s="132" t="s">
        <v>221</v>
      </c>
      <c r="D159" s="132" t="s">
        <v>136</v>
      </c>
      <c r="E159" s="133" t="s">
        <v>778</v>
      </c>
      <c r="F159" s="134" t="s">
        <v>779</v>
      </c>
      <c r="G159" s="135" t="s">
        <v>315</v>
      </c>
      <c r="H159" s="136">
        <v>120.056</v>
      </c>
      <c r="I159" s="137"/>
      <c r="J159" s="138">
        <f>ROUND(I159*H159,2)</f>
        <v>0</v>
      </c>
      <c r="K159" s="134" t="s">
        <v>1</v>
      </c>
      <c r="L159" s="32"/>
      <c r="M159" s="146" t="s">
        <v>1</v>
      </c>
      <c r="N159" s="147" t="s">
        <v>44</v>
      </c>
      <c r="P159" s="148">
        <f>O159*H159</f>
        <v>0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AR159" s="144" t="s">
        <v>140</v>
      </c>
      <c r="AT159" s="144" t="s">
        <v>136</v>
      </c>
      <c r="AU159" s="144" t="s">
        <v>89</v>
      </c>
      <c r="AY159" s="17" t="s">
        <v>133</v>
      </c>
      <c r="BE159" s="145">
        <f>IF(N159="základní",J159,0)</f>
        <v>0</v>
      </c>
      <c r="BF159" s="145">
        <f>IF(N159="snížená",J159,0)</f>
        <v>0</v>
      </c>
      <c r="BG159" s="145">
        <f>IF(N159="zákl. přenesená",J159,0)</f>
        <v>0</v>
      </c>
      <c r="BH159" s="145">
        <f>IF(N159="sníž. přenesená",J159,0)</f>
        <v>0</v>
      </c>
      <c r="BI159" s="145">
        <f>IF(N159="nulová",J159,0)</f>
        <v>0</v>
      </c>
      <c r="BJ159" s="17" t="s">
        <v>87</v>
      </c>
      <c r="BK159" s="145">
        <f>ROUND(I159*H159,2)</f>
        <v>0</v>
      </c>
      <c r="BL159" s="17" t="s">
        <v>140</v>
      </c>
      <c r="BM159" s="144" t="s">
        <v>780</v>
      </c>
    </row>
    <row r="160" spans="2:65" s="12" customFormat="1" ht="33.75">
      <c r="B160" s="150"/>
      <c r="D160" s="151" t="s">
        <v>157</v>
      </c>
      <c r="E160" s="152" t="s">
        <v>1</v>
      </c>
      <c r="F160" s="153" t="s">
        <v>781</v>
      </c>
      <c r="H160" s="154">
        <v>122.45</v>
      </c>
      <c r="I160" s="155"/>
      <c r="L160" s="150"/>
      <c r="M160" s="156"/>
      <c r="T160" s="157"/>
      <c r="AT160" s="152" t="s">
        <v>157</v>
      </c>
      <c r="AU160" s="152" t="s">
        <v>89</v>
      </c>
      <c r="AV160" s="12" t="s">
        <v>89</v>
      </c>
      <c r="AW160" s="12" t="s">
        <v>35</v>
      </c>
      <c r="AX160" s="12" t="s">
        <v>79</v>
      </c>
      <c r="AY160" s="152" t="s">
        <v>133</v>
      </c>
    </row>
    <row r="161" spans="2:65" s="14" customFormat="1">
      <c r="B161" s="176"/>
      <c r="D161" s="151" t="s">
        <v>157</v>
      </c>
      <c r="E161" s="177" t="s">
        <v>1</v>
      </c>
      <c r="F161" s="178" t="s">
        <v>782</v>
      </c>
      <c r="H161" s="177" t="s">
        <v>1</v>
      </c>
      <c r="I161" s="179"/>
      <c r="L161" s="176"/>
      <c r="M161" s="180"/>
      <c r="T161" s="181"/>
      <c r="AT161" s="177" t="s">
        <v>157</v>
      </c>
      <c r="AU161" s="177" t="s">
        <v>89</v>
      </c>
      <c r="AV161" s="14" t="s">
        <v>87</v>
      </c>
      <c r="AW161" s="14" t="s">
        <v>35</v>
      </c>
      <c r="AX161" s="14" t="s">
        <v>79</v>
      </c>
      <c r="AY161" s="177" t="s">
        <v>133</v>
      </c>
    </row>
    <row r="162" spans="2:65" s="12" customFormat="1">
      <c r="B162" s="150"/>
      <c r="D162" s="151" t="s">
        <v>157</v>
      </c>
      <c r="E162" s="152" t="s">
        <v>1</v>
      </c>
      <c r="F162" s="153" t="s">
        <v>783</v>
      </c>
      <c r="H162" s="154">
        <v>8.9440000000000008</v>
      </c>
      <c r="I162" s="155"/>
      <c r="L162" s="150"/>
      <c r="M162" s="156"/>
      <c r="T162" s="157"/>
      <c r="AT162" s="152" t="s">
        <v>157</v>
      </c>
      <c r="AU162" s="152" t="s">
        <v>89</v>
      </c>
      <c r="AV162" s="12" t="s">
        <v>89</v>
      </c>
      <c r="AW162" s="12" t="s">
        <v>35</v>
      </c>
      <c r="AX162" s="12" t="s">
        <v>79</v>
      </c>
      <c r="AY162" s="152" t="s">
        <v>133</v>
      </c>
    </row>
    <row r="163" spans="2:65" s="14" customFormat="1">
      <c r="B163" s="176"/>
      <c r="D163" s="151" t="s">
        <v>157</v>
      </c>
      <c r="E163" s="177" t="s">
        <v>1</v>
      </c>
      <c r="F163" s="178" t="s">
        <v>784</v>
      </c>
      <c r="H163" s="177" t="s">
        <v>1</v>
      </c>
      <c r="I163" s="179"/>
      <c r="L163" s="176"/>
      <c r="M163" s="180"/>
      <c r="T163" s="181"/>
      <c r="AT163" s="177" t="s">
        <v>157</v>
      </c>
      <c r="AU163" s="177" t="s">
        <v>89</v>
      </c>
      <c r="AV163" s="14" t="s">
        <v>87</v>
      </c>
      <c r="AW163" s="14" t="s">
        <v>35</v>
      </c>
      <c r="AX163" s="14" t="s">
        <v>79</v>
      </c>
      <c r="AY163" s="177" t="s">
        <v>133</v>
      </c>
    </row>
    <row r="164" spans="2:65" s="12" customFormat="1">
      <c r="B164" s="150"/>
      <c r="D164" s="151" t="s">
        <v>157</v>
      </c>
      <c r="E164" s="152" t="s">
        <v>1</v>
      </c>
      <c r="F164" s="153" t="s">
        <v>785</v>
      </c>
      <c r="H164" s="154">
        <v>-11.337999999999999</v>
      </c>
      <c r="I164" s="155"/>
      <c r="L164" s="150"/>
      <c r="M164" s="156"/>
      <c r="T164" s="157"/>
      <c r="AT164" s="152" t="s">
        <v>157</v>
      </c>
      <c r="AU164" s="152" t="s">
        <v>89</v>
      </c>
      <c r="AV164" s="12" t="s">
        <v>89</v>
      </c>
      <c r="AW164" s="12" t="s">
        <v>35</v>
      </c>
      <c r="AX164" s="12" t="s">
        <v>79</v>
      </c>
      <c r="AY164" s="152" t="s">
        <v>133</v>
      </c>
    </row>
    <row r="165" spans="2:65" s="13" customFormat="1">
      <c r="B165" s="158"/>
      <c r="D165" s="151" t="s">
        <v>157</v>
      </c>
      <c r="E165" s="159" t="s">
        <v>1</v>
      </c>
      <c r="F165" s="160" t="s">
        <v>160</v>
      </c>
      <c r="H165" s="161">
        <v>120.05600000000001</v>
      </c>
      <c r="I165" s="162"/>
      <c r="L165" s="158"/>
      <c r="M165" s="163"/>
      <c r="T165" s="164"/>
      <c r="AT165" s="159" t="s">
        <v>157</v>
      </c>
      <c r="AU165" s="159" t="s">
        <v>89</v>
      </c>
      <c r="AV165" s="13" t="s">
        <v>161</v>
      </c>
      <c r="AW165" s="13" t="s">
        <v>35</v>
      </c>
      <c r="AX165" s="13" t="s">
        <v>87</v>
      </c>
      <c r="AY165" s="159" t="s">
        <v>133</v>
      </c>
    </row>
    <row r="166" spans="2:65" s="1" customFormat="1" ht="16.5" customHeight="1">
      <c r="B166" s="32"/>
      <c r="C166" s="132" t="s">
        <v>226</v>
      </c>
      <c r="D166" s="132" t="s">
        <v>136</v>
      </c>
      <c r="E166" s="133" t="s">
        <v>786</v>
      </c>
      <c r="F166" s="134" t="s">
        <v>787</v>
      </c>
      <c r="G166" s="135" t="s">
        <v>315</v>
      </c>
      <c r="H166" s="136">
        <v>24.010999999999999</v>
      </c>
      <c r="I166" s="137"/>
      <c r="J166" s="138">
        <f>ROUND(I166*H166,2)</f>
        <v>0</v>
      </c>
      <c r="K166" s="134" t="s">
        <v>165</v>
      </c>
      <c r="L166" s="32"/>
      <c r="M166" s="146" t="s">
        <v>1</v>
      </c>
      <c r="N166" s="147" t="s">
        <v>44</v>
      </c>
      <c r="P166" s="148">
        <f>O166*H166</f>
        <v>0</v>
      </c>
      <c r="Q166" s="148">
        <v>1E-3</v>
      </c>
      <c r="R166" s="148">
        <f>Q166*H166</f>
        <v>2.4011000000000001E-2</v>
      </c>
      <c r="S166" s="148">
        <v>3.1E-4</v>
      </c>
      <c r="T166" s="149">
        <f>S166*H166</f>
        <v>7.4434100000000001E-3</v>
      </c>
      <c r="AR166" s="144" t="s">
        <v>140</v>
      </c>
      <c r="AT166" s="144" t="s">
        <v>136</v>
      </c>
      <c r="AU166" s="144" t="s">
        <v>89</v>
      </c>
      <c r="AY166" s="17" t="s">
        <v>133</v>
      </c>
      <c r="BE166" s="145">
        <f>IF(N166="základní",J166,0)</f>
        <v>0</v>
      </c>
      <c r="BF166" s="145">
        <f>IF(N166="snížená",J166,0)</f>
        <v>0</v>
      </c>
      <c r="BG166" s="145">
        <f>IF(N166="zákl. přenesená",J166,0)</f>
        <v>0</v>
      </c>
      <c r="BH166" s="145">
        <f>IF(N166="sníž. přenesená",J166,0)</f>
        <v>0</v>
      </c>
      <c r="BI166" s="145">
        <f>IF(N166="nulová",J166,0)</f>
        <v>0</v>
      </c>
      <c r="BJ166" s="17" t="s">
        <v>87</v>
      </c>
      <c r="BK166" s="145">
        <f>ROUND(I166*H166,2)</f>
        <v>0</v>
      </c>
      <c r="BL166" s="17" t="s">
        <v>140</v>
      </c>
      <c r="BM166" s="144" t="s">
        <v>788</v>
      </c>
    </row>
    <row r="167" spans="2:65" s="12" customFormat="1">
      <c r="B167" s="150"/>
      <c r="D167" s="151" t="s">
        <v>157</v>
      </c>
      <c r="E167" s="152" t="s">
        <v>1</v>
      </c>
      <c r="F167" s="153" t="s">
        <v>789</v>
      </c>
      <c r="H167" s="154">
        <v>24.010999999999999</v>
      </c>
      <c r="I167" s="155"/>
      <c r="L167" s="150"/>
      <c r="M167" s="156"/>
      <c r="T167" s="157"/>
      <c r="AT167" s="152" t="s">
        <v>157</v>
      </c>
      <c r="AU167" s="152" t="s">
        <v>89</v>
      </c>
      <c r="AV167" s="12" t="s">
        <v>89</v>
      </c>
      <c r="AW167" s="12" t="s">
        <v>35</v>
      </c>
      <c r="AX167" s="12" t="s">
        <v>87</v>
      </c>
      <c r="AY167" s="152" t="s">
        <v>133</v>
      </c>
    </row>
    <row r="168" spans="2:65" s="1" customFormat="1" ht="24.2" customHeight="1">
      <c r="B168" s="32"/>
      <c r="C168" s="132" t="s">
        <v>233</v>
      </c>
      <c r="D168" s="132" t="s">
        <v>136</v>
      </c>
      <c r="E168" s="133" t="s">
        <v>790</v>
      </c>
      <c r="F168" s="134" t="s">
        <v>791</v>
      </c>
      <c r="G168" s="135" t="s">
        <v>315</v>
      </c>
      <c r="H168" s="136">
        <v>24.010999999999999</v>
      </c>
      <c r="I168" s="137"/>
      <c r="J168" s="138">
        <f>ROUND(I168*H168,2)</f>
        <v>0</v>
      </c>
      <c r="K168" s="134" t="s">
        <v>165</v>
      </c>
      <c r="L168" s="32"/>
      <c r="M168" s="146" t="s">
        <v>1</v>
      </c>
      <c r="N168" s="147" t="s">
        <v>44</v>
      </c>
      <c r="P168" s="148">
        <f>O168*H168</f>
        <v>0</v>
      </c>
      <c r="Q168" s="148">
        <v>0</v>
      </c>
      <c r="R168" s="148">
        <f>Q168*H168</f>
        <v>0</v>
      </c>
      <c r="S168" s="148">
        <v>0</v>
      </c>
      <c r="T168" s="149">
        <f>S168*H168</f>
        <v>0</v>
      </c>
      <c r="AR168" s="144" t="s">
        <v>140</v>
      </c>
      <c r="AT168" s="144" t="s">
        <v>136</v>
      </c>
      <c r="AU168" s="144" t="s">
        <v>89</v>
      </c>
      <c r="AY168" s="17" t="s">
        <v>133</v>
      </c>
      <c r="BE168" s="145">
        <f>IF(N168="základní",J168,0)</f>
        <v>0</v>
      </c>
      <c r="BF168" s="145">
        <f>IF(N168="snížená",J168,0)</f>
        <v>0</v>
      </c>
      <c r="BG168" s="145">
        <f>IF(N168="zákl. přenesená",J168,0)</f>
        <v>0</v>
      </c>
      <c r="BH168" s="145">
        <f>IF(N168="sníž. přenesená",J168,0)</f>
        <v>0</v>
      </c>
      <c r="BI168" s="145">
        <f>IF(N168="nulová",J168,0)</f>
        <v>0</v>
      </c>
      <c r="BJ168" s="17" t="s">
        <v>87</v>
      </c>
      <c r="BK168" s="145">
        <f>ROUND(I168*H168,2)</f>
        <v>0</v>
      </c>
      <c r="BL168" s="17" t="s">
        <v>140</v>
      </c>
      <c r="BM168" s="144" t="s">
        <v>792</v>
      </c>
    </row>
    <row r="169" spans="2:65" s="1" customFormat="1" ht="24.2" customHeight="1">
      <c r="B169" s="32"/>
      <c r="C169" s="132" t="s">
        <v>8</v>
      </c>
      <c r="D169" s="132" t="s">
        <v>136</v>
      </c>
      <c r="E169" s="133" t="s">
        <v>793</v>
      </c>
      <c r="F169" s="134" t="s">
        <v>794</v>
      </c>
      <c r="G169" s="135" t="s">
        <v>315</v>
      </c>
      <c r="H169" s="136">
        <v>120.056</v>
      </c>
      <c r="I169" s="137"/>
      <c r="J169" s="138">
        <f>ROUND(I169*H169,2)</f>
        <v>0</v>
      </c>
      <c r="K169" s="134" t="s">
        <v>1</v>
      </c>
      <c r="L169" s="32"/>
      <c r="M169" s="146" t="s">
        <v>1</v>
      </c>
      <c r="N169" s="147" t="s">
        <v>44</v>
      </c>
      <c r="P169" s="148">
        <f>O169*H169</f>
        <v>0</v>
      </c>
      <c r="Q169" s="148">
        <v>2.0000000000000001E-4</v>
      </c>
      <c r="R169" s="148">
        <f>Q169*H169</f>
        <v>2.40112E-2</v>
      </c>
      <c r="S169" s="148">
        <v>0</v>
      </c>
      <c r="T169" s="149">
        <f>S169*H169</f>
        <v>0</v>
      </c>
      <c r="AR169" s="144" t="s">
        <v>140</v>
      </c>
      <c r="AT169" s="144" t="s">
        <v>136</v>
      </c>
      <c r="AU169" s="144" t="s">
        <v>89</v>
      </c>
      <c r="AY169" s="17" t="s">
        <v>133</v>
      </c>
      <c r="BE169" s="145">
        <f>IF(N169="základní",J169,0)</f>
        <v>0</v>
      </c>
      <c r="BF169" s="145">
        <f>IF(N169="snížená",J169,0)</f>
        <v>0</v>
      </c>
      <c r="BG169" s="145">
        <f>IF(N169="zákl. přenesená",J169,0)</f>
        <v>0</v>
      </c>
      <c r="BH169" s="145">
        <f>IF(N169="sníž. přenesená",J169,0)</f>
        <v>0</v>
      </c>
      <c r="BI169" s="145">
        <f>IF(N169="nulová",J169,0)</f>
        <v>0</v>
      </c>
      <c r="BJ169" s="17" t="s">
        <v>87</v>
      </c>
      <c r="BK169" s="145">
        <f>ROUND(I169*H169,2)</f>
        <v>0</v>
      </c>
      <c r="BL169" s="17" t="s">
        <v>140</v>
      </c>
      <c r="BM169" s="144" t="s">
        <v>795</v>
      </c>
    </row>
    <row r="170" spans="2:65" s="1" customFormat="1" ht="33" customHeight="1">
      <c r="B170" s="32"/>
      <c r="C170" s="132" t="s">
        <v>140</v>
      </c>
      <c r="D170" s="132" t="s">
        <v>136</v>
      </c>
      <c r="E170" s="133" t="s">
        <v>796</v>
      </c>
      <c r="F170" s="134" t="s">
        <v>797</v>
      </c>
      <c r="G170" s="135" t="s">
        <v>315</v>
      </c>
      <c r="H170" s="136">
        <v>120.056</v>
      </c>
      <c r="I170" s="137"/>
      <c r="J170" s="138">
        <f>ROUND(I170*H170,2)</f>
        <v>0</v>
      </c>
      <c r="K170" s="134" t="s">
        <v>1</v>
      </c>
      <c r="L170" s="32"/>
      <c r="M170" s="146" t="s">
        <v>1</v>
      </c>
      <c r="N170" s="147" t="s">
        <v>44</v>
      </c>
      <c r="P170" s="148">
        <f>O170*H170</f>
        <v>0</v>
      </c>
      <c r="Q170" s="148">
        <v>2.5999999999999998E-4</v>
      </c>
      <c r="R170" s="148">
        <f>Q170*H170</f>
        <v>3.1214559999999995E-2</v>
      </c>
      <c r="S170" s="148">
        <v>0</v>
      </c>
      <c r="T170" s="149">
        <f>S170*H170</f>
        <v>0</v>
      </c>
      <c r="AR170" s="144" t="s">
        <v>140</v>
      </c>
      <c r="AT170" s="144" t="s">
        <v>136</v>
      </c>
      <c r="AU170" s="144" t="s">
        <v>89</v>
      </c>
      <c r="AY170" s="17" t="s">
        <v>133</v>
      </c>
      <c r="BE170" s="145">
        <f>IF(N170="základní",J170,0)</f>
        <v>0</v>
      </c>
      <c r="BF170" s="145">
        <f>IF(N170="snížená",J170,0)</f>
        <v>0</v>
      </c>
      <c r="BG170" s="145">
        <f>IF(N170="zákl. přenesená",J170,0)</f>
        <v>0</v>
      </c>
      <c r="BH170" s="145">
        <f>IF(N170="sníž. přenesená",J170,0)</f>
        <v>0</v>
      </c>
      <c r="BI170" s="145">
        <f>IF(N170="nulová",J170,0)</f>
        <v>0</v>
      </c>
      <c r="BJ170" s="17" t="s">
        <v>87</v>
      </c>
      <c r="BK170" s="145">
        <f>ROUND(I170*H170,2)</f>
        <v>0</v>
      </c>
      <c r="BL170" s="17" t="s">
        <v>140</v>
      </c>
      <c r="BM170" s="144" t="s">
        <v>798</v>
      </c>
    </row>
    <row r="171" spans="2:65" s="11" customFormat="1" ht="25.9" customHeight="1">
      <c r="B171" s="120"/>
      <c r="D171" s="121" t="s">
        <v>78</v>
      </c>
      <c r="E171" s="122" t="s">
        <v>696</v>
      </c>
      <c r="F171" s="122" t="s">
        <v>697</v>
      </c>
      <c r="I171" s="123"/>
      <c r="J171" s="124">
        <f>BK171</f>
        <v>0</v>
      </c>
      <c r="L171" s="120"/>
      <c r="M171" s="125"/>
      <c r="P171" s="126">
        <f>SUM(P172:P176)</f>
        <v>0</v>
      </c>
      <c r="R171" s="126">
        <f>SUM(R172:R176)</f>
        <v>2.1900000000000001E-3</v>
      </c>
      <c r="T171" s="127">
        <f>SUM(T172:T176)</f>
        <v>0</v>
      </c>
      <c r="AR171" s="121" t="s">
        <v>161</v>
      </c>
      <c r="AT171" s="128" t="s">
        <v>78</v>
      </c>
      <c r="AU171" s="128" t="s">
        <v>79</v>
      </c>
      <c r="AY171" s="121" t="s">
        <v>133</v>
      </c>
      <c r="BK171" s="129">
        <f>SUM(BK172:BK176)</f>
        <v>0</v>
      </c>
    </row>
    <row r="172" spans="2:65" s="1" customFormat="1" ht="16.5" customHeight="1">
      <c r="B172" s="32"/>
      <c r="C172" s="132" t="s">
        <v>250</v>
      </c>
      <c r="D172" s="132" t="s">
        <v>136</v>
      </c>
      <c r="E172" s="133" t="s">
        <v>799</v>
      </c>
      <c r="F172" s="134" t="s">
        <v>800</v>
      </c>
      <c r="G172" s="135" t="s">
        <v>701</v>
      </c>
      <c r="H172" s="136">
        <v>2</v>
      </c>
      <c r="I172" s="137"/>
      <c r="J172" s="138">
        <f>ROUND(I172*H172,2)</f>
        <v>0</v>
      </c>
      <c r="K172" s="134" t="s">
        <v>165</v>
      </c>
      <c r="L172" s="32"/>
      <c r="M172" s="146" t="s">
        <v>1</v>
      </c>
      <c r="N172" s="147" t="s">
        <v>44</v>
      </c>
      <c r="P172" s="148">
        <f>O172*H172</f>
        <v>0</v>
      </c>
      <c r="Q172" s="148">
        <v>0</v>
      </c>
      <c r="R172" s="148">
        <f>Q172*H172</f>
        <v>0</v>
      </c>
      <c r="S172" s="148">
        <v>0</v>
      </c>
      <c r="T172" s="149">
        <f>S172*H172</f>
        <v>0</v>
      </c>
      <c r="AR172" s="144" t="s">
        <v>702</v>
      </c>
      <c r="AT172" s="144" t="s">
        <v>136</v>
      </c>
      <c r="AU172" s="144" t="s">
        <v>87</v>
      </c>
      <c r="AY172" s="17" t="s">
        <v>133</v>
      </c>
      <c r="BE172" s="145">
        <f>IF(N172="základní",J172,0)</f>
        <v>0</v>
      </c>
      <c r="BF172" s="145">
        <f>IF(N172="snížená",J172,0)</f>
        <v>0</v>
      </c>
      <c r="BG172" s="145">
        <f>IF(N172="zákl. přenesená",J172,0)</f>
        <v>0</v>
      </c>
      <c r="BH172" s="145">
        <f>IF(N172="sníž. přenesená",J172,0)</f>
        <v>0</v>
      </c>
      <c r="BI172" s="145">
        <f>IF(N172="nulová",J172,0)</f>
        <v>0</v>
      </c>
      <c r="BJ172" s="17" t="s">
        <v>87</v>
      </c>
      <c r="BK172" s="145">
        <f>ROUND(I172*H172,2)</f>
        <v>0</v>
      </c>
      <c r="BL172" s="17" t="s">
        <v>702</v>
      </c>
      <c r="BM172" s="144" t="s">
        <v>801</v>
      </c>
    </row>
    <row r="173" spans="2:65" s="12" customFormat="1">
      <c r="B173" s="150"/>
      <c r="D173" s="151" t="s">
        <v>157</v>
      </c>
      <c r="E173" s="152" t="s">
        <v>1</v>
      </c>
      <c r="F173" s="153" t="s">
        <v>802</v>
      </c>
      <c r="H173" s="154">
        <v>2</v>
      </c>
      <c r="I173" s="155"/>
      <c r="L173" s="150"/>
      <c r="M173" s="156"/>
      <c r="T173" s="157"/>
      <c r="AT173" s="152" t="s">
        <v>157</v>
      </c>
      <c r="AU173" s="152" t="s">
        <v>87</v>
      </c>
      <c r="AV173" s="12" t="s">
        <v>89</v>
      </c>
      <c r="AW173" s="12" t="s">
        <v>35</v>
      </c>
      <c r="AX173" s="12" t="s">
        <v>87</v>
      </c>
      <c r="AY173" s="152" t="s">
        <v>133</v>
      </c>
    </row>
    <row r="174" spans="2:65" s="1" customFormat="1" ht="16.5" customHeight="1">
      <c r="B174" s="32"/>
      <c r="C174" s="165" t="s">
        <v>255</v>
      </c>
      <c r="D174" s="165" t="s">
        <v>162</v>
      </c>
      <c r="E174" s="166" t="s">
        <v>803</v>
      </c>
      <c r="F174" s="167" t="s">
        <v>804</v>
      </c>
      <c r="G174" s="168" t="s">
        <v>263</v>
      </c>
      <c r="H174" s="169">
        <v>1</v>
      </c>
      <c r="I174" s="170"/>
      <c r="J174" s="171">
        <f>ROUND(I174*H174,2)</f>
        <v>0</v>
      </c>
      <c r="K174" s="167" t="s">
        <v>1</v>
      </c>
      <c r="L174" s="172"/>
      <c r="M174" s="173" t="s">
        <v>1</v>
      </c>
      <c r="N174" s="174" t="s">
        <v>44</v>
      </c>
      <c r="P174" s="148">
        <f>O174*H174</f>
        <v>0</v>
      </c>
      <c r="Q174" s="148">
        <v>7.2999999999999996E-4</v>
      </c>
      <c r="R174" s="148">
        <f>Q174*H174</f>
        <v>7.2999999999999996E-4</v>
      </c>
      <c r="S174" s="148">
        <v>0</v>
      </c>
      <c r="T174" s="149">
        <f>S174*H174</f>
        <v>0</v>
      </c>
      <c r="AR174" s="144" t="s">
        <v>198</v>
      </c>
      <c r="AT174" s="144" t="s">
        <v>162</v>
      </c>
      <c r="AU174" s="144" t="s">
        <v>87</v>
      </c>
      <c r="AY174" s="17" t="s">
        <v>133</v>
      </c>
      <c r="BE174" s="145">
        <f>IF(N174="základní",J174,0)</f>
        <v>0</v>
      </c>
      <c r="BF174" s="145">
        <f>IF(N174="snížená",J174,0)</f>
        <v>0</v>
      </c>
      <c r="BG174" s="145">
        <f>IF(N174="zákl. přenesená",J174,0)</f>
        <v>0</v>
      </c>
      <c r="BH174" s="145">
        <f>IF(N174="sníž. přenesená",J174,0)</f>
        <v>0</v>
      </c>
      <c r="BI174" s="145">
        <f>IF(N174="nulová",J174,0)</f>
        <v>0</v>
      </c>
      <c r="BJ174" s="17" t="s">
        <v>87</v>
      </c>
      <c r="BK174" s="145">
        <f>ROUND(I174*H174,2)</f>
        <v>0</v>
      </c>
      <c r="BL174" s="17" t="s">
        <v>161</v>
      </c>
      <c r="BM174" s="144" t="s">
        <v>805</v>
      </c>
    </row>
    <row r="175" spans="2:65" s="1" customFormat="1" ht="16.5" customHeight="1">
      <c r="B175" s="32"/>
      <c r="C175" s="165" t="s">
        <v>260</v>
      </c>
      <c r="D175" s="165" t="s">
        <v>162</v>
      </c>
      <c r="E175" s="166" t="s">
        <v>806</v>
      </c>
      <c r="F175" s="167" t="s">
        <v>807</v>
      </c>
      <c r="G175" s="168" t="s">
        <v>263</v>
      </c>
      <c r="H175" s="169">
        <v>1</v>
      </c>
      <c r="I175" s="170"/>
      <c r="J175" s="171">
        <f>ROUND(I175*H175,2)</f>
        <v>0</v>
      </c>
      <c r="K175" s="167" t="s">
        <v>1</v>
      </c>
      <c r="L175" s="172"/>
      <c r="M175" s="173" t="s">
        <v>1</v>
      </c>
      <c r="N175" s="174" t="s">
        <v>44</v>
      </c>
      <c r="P175" s="148">
        <f>O175*H175</f>
        <v>0</v>
      </c>
      <c r="Q175" s="148">
        <v>7.2999999999999996E-4</v>
      </c>
      <c r="R175" s="148">
        <f>Q175*H175</f>
        <v>7.2999999999999996E-4</v>
      </c>
      <c r="S175" s="148">
        <v>0</v>
      </c>
      <c r="T175" s="149">
        <f>S175*H175</f>
        <v>0</v>
      </c>
      <c r="AR175" s="144" t="s">
        <v>198</v>
      </c>
      <c r="AT175" s="144" t="s">
        <v>162</v>
      </c>
      <c r="AU175" s="144" t="s">
        <v>87</v>
      </c>
      <c r="AY175" s="17" t="s">
        <v>133</v>
      </c>
      <c r="BE175" s="145">
        <f>IF(N175="základní",J175,0)</f>
        <v>0</v>
      </c>
      <c r="BF175" s="145">
        <f>IF(N175="snížená",J175,0)</f>
        <v>0</v>
      </c>
      <c r="BG175" s="145">
        <f>IF(N175="zákl. přenesená",J175,0)</f>
        <v>0</v>
      </c>
      <c r="BH175" s="145">
        <f>IF(N175="sníž. přenesená",J175,0)</f>
        <v>0</v>
      </c>
      <c r="BI175" s="145">
        <f>IF(N175="nulová",J175,0)</f>
        <v>0</v>
      </c>
      <c r="BJ175" s="17" t="s">
        <v>87</v>
      </c>
      <c r="BK175" s="145">
        <f>ROUND(I175*H175,2)</f>
        <v>0</v>
      </c>
      <c r="BL175" s="17" t="s">
        <v>161</v>
      </c>
      <c r="BM175" s="144" t="s">
        <v>808</v>
      </c>
    </row>
    <row r="176" spans="2:65" s="1" customFormat="1" ht="16.5" customHeight="1">
      <c r="B176" s="32"/>
      <c r="C176" s="165" t="s">
        <v>266</v>
      </c>
      <c r="D176" s="165" t="s">
        <v>162</v>
      </c>
      <c r="E176" s="166" t="s">
        <v>809</v>
      </c>
      <c r="F176" s="167" t="s">
        <v>810</v>
      </c>
      <c r="G176" s="168" t="s">
        <v>263</v>
      </c>
      <c r="H176" s="169">
        <v>1</v>
      </c>
      <c r="I176" s="170"/>
      <c r="J176" s="171">
        <f>ROUND(I176*H176,2)</f>
        <v>0</v>
      </c>
      <c r="K176" s="167" t="s">
        <v>1</v>
      </c>
      <c r="L176" s="172"/>
      <c r="M176" s="173" t="s">
        <v>1</v>
      </c>
      <c r="N176" s="174" t="s">
        <v>44</v>
      </c>
      <c r="P176" s="148">
        <f>O176*H176</f>
        <v>0</v>
      </c>
      <c r="Q176" s="148">
        <v>7.2999999999999996E-4</v>
      </c>
      <c r="R176" s="148">
        <f>Q176*H176</f>
        <v>7.2999999999999996E-4</v>
      </c>
      <c r="S176" s="148">
        <v>0</v>
      </c>
      <c r="T176" s="149">
        <f>S176*H176</f>
        <v>0</v>
      </c>
      <c r="AR176" s="144" t="s">
        <v>198</v>
      </c>
      <c r="AT176" s="144" t="s">
        <v>162</v>
      </c>
      <c r="AU176" s="144" t="s">
        <v>87</v>
      </c>
      <c r="AY176" s="17" t="s">
        <v>133</v>
      </c>
      <c r="BE176" s="145">
        <f>IF(N176="základní",J176,0)</f>
        <v>0</v>
      </c>
      <c r="BF176" s="145">
        <f>IF(N176="snížená",J176,0)</f>
        <v>0</v>
      </c>
      <c r="BG176" s="145">
        <f>IF(N176="zákl. přenesená",J176,0)</f>
        <v>0</v>
      </c>
      <c r="BH176" s="145">
        <f>IF(N176="sníž. přenesená",J176,0)</f>
        <v>0</v>
      </c>
      <c r="BI176" s="145">
        <f>IF(N176="nulová",J176,0)</f>
        <v>0</v>
      </c>
      <c r="BJ176" s="17" t="s">
        <v>87</v>
      </c>
      <c r="BK176" s="145">
        <f>ROUND(I176*H176,2)</f>
        <v>0</v>
      </c>
      <c r="BL176" s="17" t="s">
        <v>161</v>
      </c>
      <c r="BM176" s="144" t="s">
        <v>811</v>
      </c>
    </row>
    <row r="177" spans="2:65" s="11" customFormat="1" ht="25.9" customHeight="1">
      <c r="B177" s="120"/>
      <c r="D177" s="121" t="s">
        <v>78</v>
      </c>
      <c r="E177" s="122" t="s">
        <v>106</v>
      </c>
      <c r="F177" s="122" t="s">
        <v>812</v>
      </c>
      <c r="I177" s="123"/>
      <c r="J177" s="124">
        <f>BK177</f>
        <v>0</v>
      </c>
      <c r="L177" s="120"/>
      <c r="M177" s="125"/>
      <c r="P177" s="126">
        <f>P178</f>
        <v>0</v>
      </c>
      <c r="R177" s="126">
        <f>R178</f>
        <v>0</v>
      </c>
      <c r="T177" s="127">
        <f>T178</f>
        <v>0</v>
      </c>
      <c r="AR177" s="121" t="s">
        <v>181</v>
      </c>
      <c r="AT177" s="128" t="s">
        <v>78</v>
      </c>
      <c r="AU177" s="128" t="s">
        <v>79</v>
      </c>
      <c r="AY177" s="121" t="s">
        <v>133</v>
      </c>
      <c r="BK177" s="129">
        <f>BK178</f>
        <v>0</v>
      </c>
    </row>
    <row r="178" spans="2:65" s="11" customFormat="1" ht="22.9" customHeight="1">
      <c r="B178" s="120"/>
      <c r="D178" s="121" t="s">
        <v>78</v>
      </c>
      <c r="E178" s="130" t="s">
        <v>813</v>
      </c>
      <c r="F178" s="130" t="s">
        <v>814</v>
      </c>
      <c r="I178" s="123"/>
      <c r="J178" s="131">
        <f>BK178</f>
        <v>0</v>
      </c>
      <c r="L178" s="120"/>
      <c r="M178" s="125"/>
      <c r="P178" s="126">
        <f>P179</f>
        <v>0</v>
      </c>
      <c r="R178" s="126">
        <f>R179</f>
        <v>0</v>
      </c>
      <c r="T178" s="127">
        <f>T179</f>
        <v>0</v>
      </c>
      <c r="AR178" s="121" t="s">
        <v>181</v>
      </c>
      <c r="AT178" s="128" t="s">
        <v>78</v>
      </c>
      <c r="AU178" s="128" t="s">
        <v>87</v>
      </c>
      <c r="AY178" s="121" t="s">
        <v>133</v>
      </c>
      <c r="BK178" s="129">
        <f>BK179</f>
        <v>0</v>
      </c>
    </row>
    <row r="179" spans="2:65" s="1" customFormat="1" ht="16.5" customHeight="1">
      <c r="B179" s="32"/>
      <c r="C179" s="132" t="s">
        <v>7</v>
      </c>
      <c r="D179" s="132" t="s">
        <v>136</v>
      </c>
      <c r="E179" s="133" t="s">
        <v>815</v>
      </c>
      <c r="F179" s="134" t="s">
        <v>816</v>
      </c>
      <c r="G179" s="135" t="s">
        <v>315</v>
      </c>
      <c r="H179" s="136">
        <v>98.347999999999999</v>
      </c>
      <c r="I179" s="137"/>
      <c r="J179" s="138">
        <f>ROUND(I179*H179,2)</f>
        <v>0</v>
      </c>
      <c r="K179" s="134" t="s">
        <v>1</v>
      </c>
      <c r="L179" s="32"/>
      <c r="M179" s="139" t="s">
        <v>1</v>
      </c>
      <c r="N179" s="140" t="s">
        <v>44</v>
      </c>
      <c r="O179" s="141"/>
      <c r="P179" s="142">
        <f>O179*H179</f>
        <v>0</v>
      </c>
      <c r="Q179" s="142">
        <v>0</v>
      </c>
      <c r="R179" s="142">
        <f>Q179*H179</f>
        <v>0</v>
      </c>
      <c r="S179" s="142">
        <v>0</v>
      </c>
      <c r="T179" s="143">
        <f>S179*H179</f>
        <v>0</v>
      </c>
      <c r="AR179" s="144" t="s">
        <v>817</v>
      </c>
      <c r="AT179" s="144" t="s">
        <v>136</v>
      </c>
      <c r="AU179" s="144" t="s">
        <v>89</v>
      </c>
      <c r="AY179" s="17" t="s">
        <v>133</v>
      </c>
      <c r="BE179" s="145">
        <f>IF(N179="základní",J179,0)</f>
        <v>0</v>
      </c>
      <c r="BF179" s="145">
        <f>IF(N179="snížená",J179,0)</f>
        <v>0</v>
      </c>
      <c r="BG179" s="145">
        <f>IF(N179="zákl. přenesená",J179,0)</f>
        <v>0</v>
      </c>
      <c r="BH179" s="145">
        <f>IF(N179="sníž. přenesená",J179,0)</f>
        <v>0</v>
      </c>
      <c r="BI179" s="145">
        <f>IF(N179="nulová",J179,0)</f>
        <v>0</v>
      </c>
      <c r="BJ179" s="17" t="s">
        <v>87</v>
      </c>
      <c r="BK179" s="145">
        <f>ROUND(I179*H179,2)</f>
        <v>0</v>
      </c>
      <c r="BL179" s="17" t="s">
        <v>817</v>
      </c>
      <c r="BM179" s="144" t="s">
        <v>818</v>
      </c>
    </row>
    <row r="180" spans="2:65" s="1" customFormat="1" ht="6.95" customHeight="1">
      <c r="B180" s="43"/>
      <c r="C180" s="44"/>
      <c r="D180" s="44"/>
      <c r="E180" s="44"/>
      <c r="F180" s="44"/>
      <c r="G180" s="44"/>
      <c r="H180" s="44"/>
      <c r="I180" s="44"/>
      <c r="J180" s="44"/>
      <c r="K180" s="44"/>
      <c r="L180" s="32"/>
    </row>
  </sheetData>
  <sheetProtection algorithmName="SHA-512" hashValue="rgJNrVurSKBFGlRHwL6TXJSZViQsEL++sU+W593trNFnct7puXDvMBdUvbJneQl4DGjOrho7ImLkjayC05hAlQ==" saltValue="7fsmItF19Qkim1J48ZlW+Utn78VPbFQgmq1zUPfk9oiXIf9UG3th5tFKrsMIf3OmvhDE4R31MVqNl9B6RUX5lg==" spinCount="100000" sheet="1" objects="1" scenarios="1" formatColumns="0" formatRows="0" autoFilter="0"/>
  <autoFilter ref="C124:K179" xr:uid="{00000000-0009-0000-0000-000003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7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7" t="s">
        <v>98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89</v>
      </c>
    </row>
    <row r="4" spans="2:46" ht="24.95" customHeight="1">
      <c r="B4" s="20"/>
      <c r="D4" s="21" t="s">
        <v>108</v>
      </c>
      <c r="L4" s="20"/>
      <c r="M4" s="86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8" t="str">
        <f>'Rekapitulace stavby'!K6</f>
        <v>REKO VS 34 - ÚT</v>
      </c>
      <c r="F7" s="229"/>
      <c r="G7" s="229"/>
      <c r="H7" s="229"/>
      <c r="L7" s="20"/>
    </row>
    <row r="8" spans="2:46" s="1" customFormat="1" ht="12" customHeight="1">
      <c r="B8" s="32"/>
      <c r="D8" s="27" t="s">
        <v>109</v>
      </c>
      <c r="L8" s="32"/>
    </row>
    <row r="9" spans="2:46" s="1" customFormat="1" ht="16.5" customHeight="1">
      <c r="B9" s="32"/>
      <c r="E9" s="218" t="s">
        <v>819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1" t="str">
        <f>'Rekapitulace stavby'!AN8</f>
        <v>1. 7. 2022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00"/>
      <c r="G18" s="200"/>
      <c r="H18" s="200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28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87"/>
      <c r="E27" s="204" t="s">
        <v>1</v>
      </c>
      <c r="F27" s="204"/>
      <c r="G27" s="204"/>
      <c r="H27" s="204"/>
      <c r="L27" s="87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2"/>
      <c r="E29" s="52"/>
      <c r="F29" s="52"/>
      <c r="G29" s="52"/>
      <c r="H29" s="52"/>
      <c r="I29" s="52"/>
      <c r="J29" s="52"/>
      <c r="K29" s="52"/>
      <c r="L29" s="32"/>
    </row>
    <row r="30" spans="2:12" s="1" customFormat="1" ht="25.35" customHeight="1">
      <c r="B30" s="32"/>
      <c r="D30" s="88" t="s">
        <v>39</v>
      </c>
      <c r="J30" s="64">
        <f>ROUND(J124, 2)</f>
        <v>0</v>
      </c>
      <c r="L30" s="32"/>
    </row>
    <row r="31" spans="2:12" s="1" customFormat="1" ht="6.95" customHeight="1">
      <c r="B31" s="32"/>
      <c r="D31" s="52"/>
      <c r="E31" s="52"/>
      <c r="F31" s="52"/>
      <c r="G31" s="52"/>
      <c r="H31" s="52"/>
      <c r="I31" s="52"/>
      <c r="J31" s="52"/>
      <c r="K31" s="52"/>
      <c r="L31" s="32"/>
    </row>
    <row r="32" spans="2:12" s="1" customFormat="1" ht="14.45" customHeight="1">
      <c r="B32" s="32"/>
      <c r="F32" s="89" t="s">
        <v>41</v>
      </c>
      <c r="I32" s="89" t="s">
        <v>40</v>
      </c>
      <c r="J32" s="89" t="s">
        <v>42</v>
      </c>
      <c r="L32" s="32"/>
    </row>
    <row r="33" spans="2:12" s="1" customFormat="1" ht="14.45" customHeight="1">
      <c r="B33" s="32"/>
      <c r="D33" s="90" t="s">
        <v>43</v>
      </c>
      <c r="E33" s="27" t="s">
        <v>44</v>
      </c>
      <c r="F33" s="91">
        <f>ROUND((SUM(BE124:BE169)),  2)</f>
        <v>0</v>
      </c>
      <c r="I33" s="92">
        <v>0.21</v>
      </c>
      <c r="J33" s="91">
        <f>ROUND(((SUM(BE124:BE169))*I33),  2)</f>
        <v>0</v>
      </c>
      <c r="L33" s="32"/>
    </row>
    <row r="34" spans="2:12" s="1" customFormat="1" ht="14.45" customHeight="1">
      <c r="B34" s="32"/>
      <c r="E34" s="27" t="s">
        <v>45</v>
      </c>
      <c r="F34" s="91">
        <f>ROUND((SUM(BF124:BF169)),  2)</f>
        <v>0</v>
      </c>
      <c r="I34" s="92">
        <v>0.15</v>
      </c>
      <c r="J34" s="91">
        <f>ROUND(((SUM(BF124:BF169))*I34),  2)</f>
        <v>0</v>
      </c>
      <c r="L34" s="32"/>
    </row>
    <row r="35" spans="2:12" s="1" customFormat="1" ht="14.45" hidden="1" customHeight="1">
      <c r="B35" s="32"/>
      <c r="E35" s="27" t="s">
        <v>46</v>
      </c>
      <c r="F35" s="91">
        <f>ROUND((SUM(BG124:BG169)),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47</v>
      </c>
      <c r="F36" s="91">
        <f>ROUND((SUM(BH124:BH169)),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48</v>
      </c>
      <c r="F37" s="91">
        <f>ROUND((SUM(BI124:BI169)),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49</v>
      </c>
      <c r="E39" s="55"/>
      <c r="F39" s="55"/>
      <c r="G39" s="95" t="s">
        <v>50</v>
      </c>
      <c r="H39" s="96" t="s">
        <v>51</v>
      </c>
      <c r="I39" s="55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0" t="s">
        <v>52</v>
      </c>
      <c r="E50" s="41"/>
      <c r="F50" s="41"/>
      <c r="G50" s="40" t="s">
        <v>53</v>
      </c>
      <c r="H50" s="41"/>
      <c r="I50" s="41"/>
      <c r="J50" s="41"/>
      <c r="K50" s="41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2" t="s">
        <v>54</v>
      </c>
      <c r="E61" s="34"/>
      <c r="F61" s="99" t="s">
        <v>55</v>
      </c>
      <c r="G61" s="42" t="s">
        <v>54</v>
      </c>
      <c r="H61" s="34"/>
      <c r="I61" s="34"/>
      <c r="J61" s="100" t="s">
        <v>55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0" t="s">
        <v>56</v>
      </c>
      <c r="E65" s="41"/>
      <c r="F65" s="41"/>
      <c r="G65" s="40" t="s">
        <v>57</v>
      </c>
      <c r="H65" s="41"/>
      <c r="I65" s="41"/>
      <c r="J65" s="41"/>
      <c r="K65" s="41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2" t="s">
        <v>54</v>
      </c>
      <c r="E76" s="34"/>
      <c r="F76" s="99" t="s">
        <v>55</v>
      </c>
      <c r="G76" s="42" t="s">
        <v>54</v>
      </c>
      <c r="H76" s="34"/>
      <c r="I76" s="34"/>
      <c r="J76" s="100" t="s">
        <v>55</v>
      </c>
      <c r="K76" s="34"/>
      <c r="L76" s="32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2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2"/>
    </row>
    <row r="82" spans="2:47" s="1" customFormat="1" ht="24.95" customHeight="1">
      <c r="B82" s="32"/>
      <c r="C82" s="21" t="s">
        <v>111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8" t="str">
        <f>E7</f>
        <v>REKO VS 34 - ÚT</v>
      </c>
      <c r="F85" s="229"/>
      <c r="G85" s="229"/>
      <c r="H85" s="229"/>
      <c r="L85" s="32"/>
    </row>
    <row r="86" spans="2:47" s="1" customFormat="1" ht="12" customHeight="1">
      <c r="B86" s="32"/>
      <c r="C86" s="27" t="s">
        <v>109</v>
      </c>
      <c r="L86" s="32"/>
    </row>
    <row r="87" spans="2:47" s="1" customFormat="1" ht="16.5" customHeight="1">
      <c r="B87" s="32"/>
      <c r="E87" s="218" t="str">
        <f>E9</f>
        <v>03 - Demontáže</v>
      </c>
      <c r="F87" s="227"/>
      <c r="G87" s="227"/>
      <c r="H87" s="227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MOST</v>
      </c>
      <c r="I89" s="27" t="s">
        <v>22</v>
      </c>
      <c r="J89" s="51" t="str">
        <f>IF(J12="","",J12)</f>
        <v>1. 7. 2022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 196 00, Praha9</v>
      </c>
      <c r="L91" s="32"/>
    </row>
    <row r="92" spans="2:47" s="1" customFormat="1" ht="15.2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112</v>
      </c>
      <c r="D94" s="93"/>
      <c r="E94" s="93"/>
      <c r="F94" s="93"/>
      <c r="G94" s="93"/>
      <c r="H94" s="93"/>
      <c r="I94" s="93"/>
      <c r="J94" s="102" t="s">
        <v>113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114</v>
      </c>
      <c r="J96" s="64">
        <f>J124</f>
        <v>0</v>
      </c>
      <c r="L96" s="32"/>
      <c r="AU96" s="17" t="s">
        <v>115</v>
      </c>
    </row>
    <row r="97" spans="2:12" s="8" customFormat="1" ht="24.95" customHeight="1">
      <c r="B97" s="104"/>
      <c r="D97" s="105" t="s">
        <v>718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9" customFormat="1" ht="19.899999999999999" customHeight="1">
      <c r="B98" s="108"/>
      <c r="D98" s="109" t="s">
        <v>820</v>
      </c>
      <c r="E98" s="110"/>
      <c r="F98" s="110"/>
      <c r="G98" s="110"/>
      <c r="H98" s="110"/>
      <c r="I98" s="110"/>
      <c r="J98" s="111">
        <f>J126</f>
        <v>0</v>
      </c>
      <c r="L98" s="108"/>
    </row>
    <row r="99" spans="2:12" s="9" customFormat="1" ht="19.899999999999999" customHeight="1">
      <c r="B99" s="108"/>
      <c r="D99" s="109" t="s">
        <v>821</v>
      </c>
      <c r="E99" s="110"/>
      <c r="F99" s="110"/>
      <c r="G99" s="110"/>
      <c r="H99" s="110"/>
      <c r="I99" s="110"/>
      <c r="J99" s="111">
        <f>J149</f>
        <v>0</v>
      </c>
      <c r="L99" s="108"/>
    </row>
    <row r="100" spans="2:12" s="8" customFormat="1" ht="24.95" customHeight="1">
      <c r="B100" s="104"/>
      <c r="D100" s="105" t="s">
        <v>116</v>
      </c>
      <c r="E100" s="106"/>
      <c r="F100" s="106"/>
      <c r="G100" s="106"/>
      <c r="H100" s="106"/>
      <c r="I100" s="106"/>
      <c r="J100" s="107">
        <f>J156</f>
        <v>0</v>
      </c>
      <c r="L100" s="104"/>
    </row>
    <row r="101" spans="2:12" s="9" customFormat="1" ht="19.899999999999999" customHeight="1">
      <c r="B101" s="108"/>
      <c r="D101" s="109" t="s">
        <v>822</v>
      </c>
      <c r="E101" s="110"/>
      <c r="F101" s="110"/>
      <c r="G101" s="110"/>
      <c r="H101" s="110"/>
      <c r="I101" s="110"/>
      <c r="J101" s="111">
        <f>J157</f>
        <v>0</v>
      </c>
      <c r="L101" s="108"/>
    </row>
    <row r="102" spans="2:12" s="9" customFormat="1" ht="19.899999999999999" customHeight="1">
      <c r="B102" s="108"/>
      <c r="D102" s="109" t="s">
        <v>144</v>
      </c>
      <c r="E102" s="110"/>
      <c r="F102" s="110"/>
      <c r="G102" s="110"/>
      <c r="H102" s="110"/>
      <c r="I102" s="110"/>
      <c r="J102" s="111">
        <f>J160</f>
        <v>0</v>
      </c>
      <c r="L102" s="108"/>
    </row>
    <row r="103" spans="2:12" s="8" customFormat="1" ht="24.95" customHeight="1">
      <c r="B103" s="104"/>
      <c r="D103" s="105" t="s">
        <v>148</v>
      </c>
      <c r="E103" s="106"/>
      <c r="F103" s="106"/>
      <c r="G103" s="106"/>
      <c r="H103" s="106"/>
      <c r="I103" s="106"/>
      <c r="J103" s="107">
        <f>J165</f>
        <v>0</v>
      </c>
      <c r="L103" s="104"/>
    </row>
    <row r="104" spans="2:12" s="8" customFormat="1" ht="24.95" customHeight="1">
      <c r="B104" s="104"/>
      <c r="D104" s="105" t="s">
        <v>150</v>
      </c>
      <c r="E104" s="106"/>
      <c r="F104" s="106"/>
      <c r="G104" s="106"/>
      <c r="H104" s="106"/>
      <c r="I104" s="106"/>
      <c r="J104" s="107">
        <f>J168</f>
        <v>0</v>
      </c>
      <c r="L104" s="104"/>
    </row>
    <row r="105" spans="2:12" s="1" customFormat="1" ht="21.75" customHeight="1">
      <c r="B105" s="32"/>
      <c r="L105" s="32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32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2"/>
    </row>
    <row r="111" spans="2:12" s="1" customFormat="1" ht="24.95" customHeight="1">
      <c r="B111" s="32"/>
      <c r="C111" s="21" t="s">
        <v>118</v>
      </c>
      <c r="L111" s="32"/>
    </row>
    <row r="112" spans="2:12" s="1" customFormat="1" ht="6.95" customHeight="1">
      <c r="B112" s="32"/>
      <c r="L112" s="32"/>
    </row>
    <row r="113" spans="2:65" s="1" customFormat="1" ht="12" customHeight="1">
      <c r="B113" s="32"/>
      <c r="C113" s="27" t="s">
        <v>16</v>
      </c>
      <c r="L113" s="32"/>
    </row>
    <row r="114" spans="2:65" s="1" customFormat="1" ht="16.5" customHeight="1">
      <c r="B114" s="32"/>
      <c r="E114" s="228" t="str">
        <f>E7</f>
        <v>REKO VS 34 - ÚT</v>
      </c>
      <c r="F114" s="229"/>
      <c r="G114" s="229"/>
      <c r="H114" s="229"/>
      <c r="L114" s="32"/>
    </row>
    <row r="115" spans="2:65" s="1" customFormat="1" ht="12" customHeight="1">
      <c r="B115" s="32"/>
      <c r="C115" s="27" t="s">
        <v>109</v>
      </c>
      <c r="L115" s="32"/>
    </row>
    <row r="116" spans="2:65" s="1" customFormat="1" ht="16.5" customHeight="1">
      <c r="B116" s="32"/>
      <c r="E116" s="218" t="str">
        <f>E9</f>
        <v>03 - Demontáže</v>
      </c>
      <c r="F116" s="227"/>
      <c r="G116" s="227"/>
      <c r="H116" s="227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20</v>
      </c>
      <c r="F118" s="25" t="str">
        <f>F12</f>
        <v>MOST</v>
      </c>
      <c r="I118" s="27" t="s">
        <v>22</v>
      </c>
      <c r="J118" s="51" t="str">
        <f>IF(J12="","",J12)</f>
        <v>1. 7. 2022</v>
      </c>
      <c r="L118" s="32"/>
    </row>
    <row r="119" spans="2:65" s="1" customFormat="1" ht="6.95" customHeight="1">
      <c r="B119" s="32"/>
      <c r="L119" s="32"/>
    </row>
    <row r="120" spans="2:65" s="1" customFormat="1" ht="40.15" customHeight="1">
      <c r="B120" s="32"/>
      <c r="C120" s="27" t="s">
        <v>24</v>
      </c>
      <c r="F120" s="25" t="str">
        <f>E15</f>
        <v>Severočeská teplárenská, a.s., Teplárenská 2</v>
      </c>
      <c r="I120" s="27" t="s">
        <v>32</v>
      </c>
      <c r="J120" s="30" t="str">
        <f>E21</f>
        <v>EO TECHNOLOGY s.r.o., Za Tratí 415, 196 00, Praha9</v>
      </c>
      <c r="L120" s="32"/>
    </row>
    <row r="121" spans="2:65" s="1" customFormat="1" ht="15.2" customHeight="1">
      <c r="B121" s="32"/>
      <c r="C121" s="27" t="s">
        <v>30</v>
      </c>
      <c r="F121" s="25" t="str">
        <f>IF(E18="","",E18)</f>
        <v>Vyplň údaj</v>
      </c>
      <c r="I121" s="27" t="s">
        <v>36</v>
      </c>
      <c r="J121" s="30" t="str">
        <f>E24</f>
        <v xml:space="preserve"> 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2"/>
      <c r="C123" s="113" t="s">
        <v>119</v>
      </c>
      <c r="D123" s="114" t="s">
        <v>64</v>
      </c>
      <c r="E123" s="114" t="s">
        <v>60</v>
      </c>
      <c r="F123" s="114" t="s">
        <v>61</v>
      </c>
      <c r="G123" s="114" t="s">
        <v>120</v>
      </c>
      <c r="H123" s="114" t="s">
        <v>121</v>
      </c>
      <c r="I123" s="114" t="s">
        <v>122</v>
      </c>
      <c r="J123" s="114" t="s">
        <v>113</v>
      </c>
      <c r="K123" s="115" t="s">
        <v>123</v>
      </c>
      <c r="L123" s="112"/>
      <c r="M123" s="57" t="s">
        <v>1</v>
      </c>
      <c r="N123" s="58" t="s">
        <v>43</v>
      </c>
      <c r="O123" s="58" t="s">
        <v>124</v>
      </c>
      <c r="P123" s="58" t="s">
        <v>125</v>
      </c>
      <c r="Q123" s="58" t="s">
        <v>126</v>
      </c>
      <c r="R123" s="58" t="s">
        <v>127</v>
      </c>
      <c r="S123" s="58" t="s">
        <v>128</v>
      </c>
      <c r="T123" s="59" t="s">
        <v>129</v>
      </c>
    </row>
    <row r="124" spans="2:65" s="1" customFormat="1" ht="22.9" customHeight="1">
      <c r="B124" s="32"/>
      <c r="C124" s="62" t="s">
        <v>130</v>
      </c>
      <c r="J124" s="116">
        <f>BK124</f>
        <v>0</v>
      </c>
      <c r="L124" s="32"/>
      <c r="M124" s="60"/>
      <c r="N124" s="52"/>
      <c r="O124" s="52"/>
      <c r="P124" s="117">
        <f>P125+P156+P165+P168</f>
        <v>0</v>
      </c>
      <c r="Q124" s="52"/>
      <c r="R124" s="117">
        <f>R125+R156+R165+R168</f>
        <v>0</v>
      </c>
      <c r="S124" s="52"/>
      <c r="T124" s="118">
        <f>T125+T156+T165+T168</f>
        <v>6.7744200000000001</v>
      </c>
      <c r="AT124" s="17" t="s">
        <v>78</v>
      </c>
      <c r="AU124" s="17" t="s">
        <v>115</v>
      </c>
      <c r="BK124" s="119">
        <f>BK125+BK156+BK165+BK168</f>
        <v>0</v>
      </c>
    </row>
    <row r="125" spans="2:65" s="11" customFormat="1" ht="25.9" customHeight="1">
      <c r="B125" s="120"/>
      <c r="D125" s="121" t="s">
        <v>78</v>
      </c>
      <c r="E125" s="122" t="s">
        <v>725</v>
      </c>
      <c r="F125" s="122" t="s">
        <v>726</v>
      </c>
      <c r="I125" s="123"/>
      <c r="J125" s="124">
        <f>BK125</f>
        <v>0</v>
      </c>
      <c r="L125" s="120"/>
      <c r="M125" s="125"/>
      <c r="P125" s="126">
        <f>P126+P149</f>
        <v>0</v>
      </c>
      <c r="R125" s="126">
        <f>R126+R149</f>
        <v>0</v>
      </c>
      <c r="T125" s="127">
        <f>T126+T149</f>
        <v>2.2915700000000001</v>
      </c>
      <c r="AR125" s="121" t="s">
        <v>87</v>
      </c>
      <c r="AT125" s="128" t="s">
        <v>78</v>
      </c>
      <c r="AU125" s="128" t="s">
        <v>79</v>
      </c>
      <c r="AY125" s="121" t="s">
        <v>133</v>
      </c>
      <c r="BK125" s="129">
        <f>BK126+BK149</f>
        <v>0</v>
      </c>
    </row>
    <row r="126" spans="2:65" s="11" customFormat="1" ht="22.9" customHeight="1">
      <c r="B126" s="120"/>
      <c r="D126" s="121" t="s">
        <v>78</v>
      </c>
      <c r="E126" s="130" t="s">
        <v>204</v>
      </c>
      <c r="F126" s="130" t="s">
        <v>823</v>
      </c>
      <c r="I126" s="123"/>
      <c r="J126" s="131">
        <f>BK126</f>
        <v>0</v>
      </c>
      <c r="L126" s="120"/>
      <c r="M126" s="125"/>
      <c r="P126" s="126">
        <f>SUM(P127:P148)</f>
        <v>0</v>
      </c>
      <c r="R126" s="126">
        <f>SUM(R127:R148)</f>
        <v>0</v>
      </c>
      <c r="T126" s="127">
        <f>SUM(T127:T148)</f>
        <v>2.2915700000000001</v>
      </c>
      <c r="AR126" s="121" t="s">
        <v>87</v>
      </c>
      <c r="AT126" s="128" t="s">
        <v>78</v>
      </c>
      <c r="AU126" s="128" t="s">
        <v>87</v>
      </c>
      <c r="AY126" s="121" t="s">
        <v>133</v>
      </c>
      <c r="BK126" s="129">
        <f>SUM(BK127:BK148)</f>
        <v>0</v>
      </c>
    </row>
    <row r="127" spans="2:65" s="1" customFormat="1" ht="16.5" customHeight="1">
      <c r="B127" s="32"/>
      <c r="C127" s="132" t="s">
        <v>87</v>
      </c>
      <c r="D127" s="132" t="s">
        <v>136</v>
      </c>
      <c r="E127" s="133" t="s">
        <v>824</v>
      </c>
      <c r="F127" s="134" t="s">
        <v>825</v>
      </c>
      <c r="G127" s="135" t="s">
        <v>826</v>
      </c>
      <c r="H127" s="136">
        <v>0.8</v>
      </c>
      <c r="I127" s="137"/>
      <c r="J127" s="138">
        <f>ROUND(I127*H127,2)</f>
        <v>0</v>
      </c>
      <c r="K127" s="134" t="s">
        <v>1</v>
      </c>
      <c r="L127" s="32"/>
      <c r="M127" s="146" t="s">
        <v>1</v>
      </c>
      <c r="N127" s="147" t="s">
        <v>44</v>
      </c>
      <c r="P127" s="148">
        <f>O127*H127</f>
        <v>0</v>
      </c>
      <c r="Q127" s="148">
        <v>0</v>
      </c>
      <c r="R127" s="148">
        <f>Q127*H127</f>
        <v>0</v>
      </c>
      <c r="S127" s="148">
        <v>2.4</v>
      </c>
      <c r="T127" s="149">
        <f>S127*H127</f>
        <v>1.92</v>
      </c>
      <c r="AR127" s="144" t="s">
        <v>161</v>
      </c>
      <c r="AT127" s="144" t="s">
        <v>136</v>
      </c>
      <c r="AU127" s="144" t="s">
        <v>89</v>
      </c>
      <c r="AY127" s="17" t="s">
        <v>133</v>
      </c>
      <c r="BE127" s="145">
        <f>IF(N127="základní",J127,0)</f>
        <v>0</v>
      </c>
      <c r="BF127" s="145">
        <f>IF(N127="snížená",J127,0)</f>
        <v>0</v>
      </c>
      <c r="BG127" s="145">
        <f>IF(N127="zákl. přenesená",J127,0)</f>
        <v>0</v>
      </c>
      <c r="BH127" s="145">
        <f>IF(N127="sníž. přenesená",J127,0)</f>
        <v>0</v>
      </c>
      <c r="BI127" s="145">
        <f>IF(N127="nulová",J127,0)</f>
        <v>0</v>
      </c>
      <c r="BJ127" s="17" t="s">
        <v>87</v>
      </c>
      <c r="BK127" s="145">
        <f>ROUND(I127*H127,2)</f>
        <v>0</v>
      </c>
      <c r="BL127" s="17" t="s">
        <v>161</v>
      </c>
      <c r="BM127" s="144" t="s">
        <v>827</v>
      </c>
    </row>
    <row r="128" spans="2:65" s="14" customFormat="1">
      <c r="B128" s="176"/>
      <c r="D128" s="151" t="s">
        <v>157</v>
      </c>
      <c r="E128" s="177" t="s">
        <v>1</v>
      </c>
      <c r="F128" s="178" t="s">
        <v>828</v>
      </c>
      <c r="H128" s="177" t="s">
        <v>1</v>
      </c>
      <c r="I128" s="179"/>
      <c r="L128" s="176"/>
      <c r="M128" s="180"/>
      <c r="T128" s="181"/>
      <c r="AT128" s="177" t="s">
        <v>157</v>
      </c>
      <c r="AU128" s="177" t="s">
        <v>89</v>
      </c>
      <c r="AV128" s="14" t="s">
        <v>87</v>
      </c>
      <c r="AW128" s="14" t="s">
        <v>35</v>
      </c>
      <c r="AX128" s="14" t="s">
        <v>79</v>
      </c>
      <c r="AY128" s="177" t="s">
        <v>133</v>
      </c>
    </row>
    <row r="129" spans="2:65" s="12" customFormat="1">
      <c r="B129" s="150"/>
      <c r="D129" s="151" t="s">
        <v>157</v>
      </c>
      <c r="E129" s="152" t="s">
        <v>1</v>
      </c>
      <c r="F129" s="153" t="s">
        <v>829</v>
      </c>
      <c r="H129" s="154">
        <v>0.8</v>
      </c>
      <c r="I129" s="155"/>
      <c r="L129" s="150"/>
      <c r="M129" s="156"/>
      <c r="T129" s="157"/>
      <c r="AT129" s="152" t="s">
        <v>157</v>
      </c>
      <c r="AU129" s="152" t="s">
        <v>89</v>
      </c>
      <c r="AV129" s="12" t="s">
        <v>89</v>
      </c>
      <c r="AW129" s="12" t="s">
        <v>35</v>
      </c>
      <c r="AX129" s="12" t="s">
        <v>87</v>
      </c>
      <c r="AY129" s="152" t="s">
        <v>133</v>
      </c>
    </row>
    <row r="130" spans="2:65" s="1" customFormat="1" ht="33" customHeight="1">
      <c r="B130" s="32"/>
      <c r="C130" s="132" t="s">
        <v>89</v>
      </c>
      <c r="D130" s="132" t="s">
        <v>136</v>
      </c>
      <c r="E130" s="133" t="s">
        <v>830</v>
      </c>
      <c r="F130" s="134" t="s">
        <v>831</v>
      </c>
      <c r="G130" s="135" t="s">
        <v>315</v>
      </c>
      <c r="H130" s="136">
        <v>37.156999999999996</v>
      </c>
      <c r="I130" s="137"/>
      <c r="J130" s="138">
        <f>ROUND(I130*H130,2)</f>
        <v>0</v>
      </c>
      <c r="K130" s="134" t="s">
        <v>1</v>
      </c>
      <c r="L130" s="32"/>
      <c r="M130" s="146" t="s">
        <v>1</v>
      </c>
      <c r="N130" s="147" t="s">
        <v>44</v>
      </c>
      <c r="P130" s="148">
        <f>O130*H130</f>
        <v>0</v>
      </c>
      <c r="Q130" s="148">
        <v>0</v>
      </c>
      <c r="R130" s="148">
        <f>Q130*H130</f>
        <v>0</v>
      </c>
      <c r="S130" s="148">
        <v>0.01</v>
      </c>
      <c r="T130" s="149">
        <f>S130*H130</f>
        <v>0.37156999999999996</v>
      </c>
      <c r="AR130" s="144" t="s">
        <v>161</v>
      </c>
      <c r="AT130" s="144" t="s">
        <v>136</v>
      </c>
      <c r="AU130" s="144" t="s">
        <v>89</v>
      </c>
      <c r="AY130" s="17" t="s">
        <v>133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87</v>
      </c>
      <c r="BK130" s="145">
        <f>ROUND(I130*H130,2)</f>
        <v>0</v>
      </c>
      <c r="BL130" s="17" t="s">
        <v>161</v>
      </c>
      <c r="BM130" s="144" t="s">
        <v>832</v>
      </c>
    </row>
    <row r="131" spans="2:65" s="14" customFormat="1">
      <c r="B131" s="176"/>
      <c r="D131" s="151" t="s">
        <v>157</v>
      </c>
      <c r="E131" s="177" t="s">
        <v>1</v>
      </c>
      <c r="F131" s="178" t="s">
        <v>833</v>
      </c>
      <c r="H131" s="177" t="s">
        <v>1</v>
      </c>
      <c r="I131" s="179"/>
      <c r="L131" s="176"/>
      <c r="M131" s="180"/>
      <c r="T131" s="181"/>
      <c r="AT131" s="177" t="s">
        <v>157</v>
      </c>
      <c r="AU131" s="177" t="s">
        <v>89</v>
      </c>
      <c r="AV131" s="14" t="s">
        <v>87</v>
      </c>
      <c r="AW131" s="14" t="s">
        <v>35</v>
      </c>
      <c r="AX131" s="14" t="s">
        <v>79</v>
      </c>
      <c r="AY131" s="177" t="s">
        <v>133</v>
      </c>
    </row>
    <row r="132" spans="2:65" s="14" customFormat="1">
      <c r="B132" s="176"/>
      <c r="D132" s="151" t="s">
        <v>157</v>
      </c>
      <c r="E132" s="177" t="s">
        <v>1</v>
      </c>
      <c r="F132" s="178" t="s">
        <v>834</v>
      </c>
      <c r="H132" s="177" t="s">
        <v>1</v>
      </c>
      <c r="I132" s="179"/>
      <c r="L132" s="176"/>
      <c r="M132" s="180"/>
      <c r="T132" s="181"/>
      <c r="AT132" s="177" t="s">
        <v>157</v>
      </c>
      <c r="AU132" s="177" t="s">
        <v>89</v>
      </c>
      <c r="AV132" s="14" t="s">
        <v>87</v>
      </c>
      <c r="AW132" s="14" t="s">
        <v>35</v>
      </c>
      <c r="AX132" s="14" t="s">
        <v>79</v>
      </c>
      <c r="AY132" s="177" t="s">
        <v>133</v>
      </c>
    </row>
    <row r="133" spans="2:65" s="12" customFormat="1">
      <c r="B133" s="150"/>
      <c r="D133" s="151" t="s">
        <v>157</v>
      </c>
      <c r="E133" s="152" t="s">
        <v>1</v>
      </c>
      <c r="F133" s="153" t="s">
        <v>835</v>
      </c>
      <c r="H133" s="154">
        <v>6.5519999999999996</v>
      </c>
      <c r="I133" s="155"/>
      <c r="L133" s="150"/>
      <c r="M133" s="156"/>
      <c r="T133" s="157"/>
      <c r="AT133" s="152" t="s">
        <v>157</v>
      </c>
      <c r="AU133" s="152" t="s">
        <v>89</v>
      </c>
      <c r="AV133" s="12" t="s">
        <v>89</v>
      </c>
      <c r="AW133" s="12" t="s">
        <v>35</v>
      </c>
      <c r="AX133" s="12" t="s">
        <v>79</v>
      </c>
      <c r="AY133" s="152" t="s">
        <v>133</v>
      </c>
    </row>
    <row r="134" spans="2:65" s="14" customFormat="1">
      <c r="B134" s="176"/>
      <c r="D134" s="151" t="s">
        <v>157</v>
      </c>
      <c r="E134" s="177" t="s">
        <v>1</v>
      </c>
      <c r="F134" s="178" t="s">
        <v>836</v>
      </c>
      <c r="H134" s="177" t="s">
        <v>1</v>
      </c>
      <c r="I134" s="179"/>
      <c r="L134" s="176"/>
      <c r="M134" s="180"/>
      <c r="T134" s="181"/>
      <c r="AT134" s="177" t="s">
        <v>157</v>
      </c>
      <c r="AU134" s="177" t="s">
        <v>89</v>
      </c>
      <c r="AV134" s="14" t="s">
        <v>87</v>
      </c>
      <c r="AW134" s="14" t="s">
        <v>35</v>
      </c>
      <c r="AX134" s="14" t="s">
        <v>79</v>
      </c>
      <c r="AY134" s="177" t="s">
        <v>133</v>
      </c>
    </row>
    <row r="135" spans="2:65" s="12" customFormat="1">
      <c r="B135" s="150"/>
      <c r="D135" s="151" t="s">
        <v>157</v>
      </c>
      <c r="E135" s="152" t="s">
        <v>1</v>
      </c>
      <c r="F135" s="153" t="s">
        <v>837</v>
      </c>
      <c r="H135" s="154">
        <v>10.601000000000001</v>
      </c>
      <c r="I135" s="155"/>
      <c r="L135" s="150"/>
      <c r="M135" s="156"/>
      <c r="T135" s="157"/>
      <c r="AT135" s="152" t="s">
        <v>157</v>
      </c>
      <c r="AU135" s="152" t="s">
        <v>89</v>
      </c>
      <c r="AV135" s="12" t="s">
        <v>89</v>
      </c>
      <c r="AW135" s="12" t="s">
        <v>35</v>
      </c>
      <c r="AX135" s="12" t="s">
        <v>79</v>
      </c>
      <c r="AY135" s="152" t="s">
        <v>133</v>
      </c>
    </row>
    <row r="136" spans="2:65" s="14" customFormat="1">
      <c r="B136" s="176"/>
      <c r="D136" s="151" t="s">
        <v>157</v>
      </c>
      <c r="E136" s="177" t="s">
        <v>1</v>
      </c>
      <c r="F136" s="178" t="s">
        <v>836</v>
      </c>
      <c r="H136" s="177" t="s">
        <v>1</v>
      </c>
      <c r="I136" s="179"/>
      <c r="L136" s="176"/>
      <c r="M136" s="180"/>
      <c r="T136" s="181"/>
      <c r="AT136" s="177" t="s">
        <v>157</v>
      </c>
      <c r="AU136" s="177" t="s">
        <v>89</v>
      </c>
      <c r="AV136" s="14" t="s">
        <v>87</v>
      </c>
      <c r="AW136" s="14" t="s">
        <v>35</v>
      </c>
      <c r="AX136" s="14" t="s">
        <v>79</v>
      </c>
      <c r="AY136" s="177" t="s">
        <v>133</v>
      </c>
    </row>
    <row r="137" spans="2:65" s="12" customFormat="1">
      <c r="B137" s="150"/>
      <c r="D137" s="151" t="s">
        <v>157</v>
      </c>
      <c r="E137" s="152" t="s">
        <v>1</v>
      </c>
      <c r="F137" s="153" t="s">
        <v>838</v>
      </c>
      <c r="H137" s="154">
        <v>5.63</v>
      </c>
      <c r="I137" s="155"/>
      <c r="L137" s="150"/>
      <c r="M137" s="156"/>
      <c r="T137" s="157"/>
      <c r="AT137" s="152" t="s">
        <v>157</v>
      </c>
      <c r="AU137" s="152" t="s">
        <v>89</v>
      </c>
      <c r="AV137" s="12" t="s">
        <v>89</v>
      </c>
      <c r="AW137" s="12" t="s">
        <v>35</v>
      </c>
      <c r="AX137" s="12" t="s">
        <v>79</v>
      </c>
      <c r="AY137" s="152" t="s">
        <v>133</v>
      </c>
    </row>
    <row r="138" spans="2:65" s="14" customFormat="1">
      <c r="B138" s="176"/>
      <c r="D138" s="151" t="s">
        <v>157</v>
      </c>
      <c r="E138" s="177" t="s">
        <v>1</v>
      </c>
      <c r="F138" s="178" t="s">
        <v>839</v>
      </c>
      <c r="H138" s="177" t="s">
        <v>1</v>
      </c>
      <c r="I138" s="179"/>
      <c r="L138" s="176"/>
      <c r="M138" s="180"/>
      <c r="T138" s="181"/>
      <c r="AT138" s="177" t="s">
        <v>157</v>
      </c>
      <c r="AU138" s="177" t="s">
        <v>89</v>
      </c>
      <c r="AV138" s="14" t="s">
        <v>87</v>
      </c>
      <c r="AW138" s="14" t="s">
        <v>35</v>
      </c>
      <c r="AX138" s="14" t="s">
        <v>79</v>
      </c>
      <c r="AY138" s="177" t="s">
        <v>133</v>
      </c>
    </row>
    <row r="139" spans="2:65" s="12" customFormat="1">
      <c r="B139" s="150"/>
      <c r="D139" s="151" t="s">
        <v>157</v>
      </c>
      <c r="E139" s="152" t="s">
        <v>1</v>
      </c>
      <c r="F139" s="153" t="s">
        <v>840</v>
      </c>
      <c r="H139" s="154">
        <v>4.6020000000000003</v>
      </c>
      <c r="I139" s="155"/>
      <c r="L139" s="150"/>
      <c r="M139" s="156"/>
      <c r="T139" s="157"/>
      <c r="AT139" s="152" t="s">
        <v>157</v>
      </c>
      <c r="AU139" s="152" t="s">
        <v>89</v>
      </c>
      <c r="AV139" s="12" t="s">
        <v>89</v>
      </c>
      <c r="AW139" s="12" t="s">
        <v>35</v>
      </c>
      <c r="AX139" s="12" t="s">
        <v>79</v>
      </c>
      <c r="AY139" s="152" t="s">
        <v>133</v>
      </c>
    </row>
    <row r="140" spans="2:65" s="14" customFormat="1">
      <c r="B140" s="176"/>
      <c r="D140" s="151" t="s">
        <v>157</v>
      </c>
      <c r="E140" s="177" t="s">
        <v>1</v>
      </c>
      <c r="F140" s="178" t="s">
        <v>839</v>
      </c>
      <c r="H140" s="177" t="s">
        <v>1</v>
      </c>
      <c r="I140" s="179"/>
      <c r="L140" s="176"/>
      <c r="M140" s="180"/>
      <c r="T140" s="181"/>
      <c r="AT140" s="177" t="s">
        <v>157</v>
      </c>
      <c r="AU140" s="177" t="s">
        <v>89</v>
      </c>
      <c r="AV140" s="14" t="s">
        <v>87</v>
      </c>
      <c r="AW140" s="14" t="s">
        <v>35</v>
      </c>
      <c r="AX140" s="14" t="s">
        <v>79</v>
      </c>
      <c r="AY140" s="177" t="s">
        <v>133</v>
      </c>
    </row>
    <row r="141" spans="2:65" s="12" customFormat="1">
      <c r="B141" s="150"/>
      <c r="D141" s="151" t="s">
        <v>157</v>
      </c>
      <c r="E141" s="152" t="s">
        <v>1</v>
      </c>
      <c r="F141" s="153" t="s">
        <v>841</v>
      </c>
      <c r="H141" s="154">
        <v>2.48</v>
      </c>
      <c r="I141" s="155"/>
      <c r="L141" s="150"/>
      <c r="M141" s="156"/>
      <c r="T141" s="157"/>
      <c r="AT141" s="152" t="s">
        <v>157</v>
      </c>
      <c r="AU141" s="152" t="s">
        <v>89</v>
      </c>
      <c r="AV141" s="12" t="s">
        <v>89</v>
      </c>
      <c r="AW141" s="12" t="s">
        <v>35</v>
      </c>
      <c r="AX141" s="12" t="s">
        <v>79</v>
      </c>
      <c r="AY141" s="152" t="s">
        <v>133</v>
      </c>
    </row>
    <row r="142" spans="2:65" s="14" customFormat="1">
      <c r="B142" s="176"/>
      <c r="D142" s="151" t="s">
        <v>157</v>
      </c>
      <c r="E142" s="177" t="s">
        <v>1</v>
      </c>
      <c r="F142" s="178" t="s">
        <v>842</v>
      </c>
      <c r="H142" s="177" t="s">
        <v>1</v>
      </c>
      <c r="I142" s="179"/>
      <c r="L142" s="176"/>
      <c r="M142" s="180"/>
      <c r="T142" s="181"/>
      <c r="AT142" s="177" t="s">
        <v>157</v>
      </c>
      <c r="AU142" s="177" t="s">
        <v>89</v>
      </c>
      <c r="AV142" s="14" t="s">
        <v>87</v>
      </c>
      <c r="AW142" s="14" t="s">
        <v>35</v>
      </c>
      <c r="AX142" s="14" t="s">
        <v>79</v>
      </c>
      <c r="AY142" s="177" t="s">
        <v>133</v>
      </c>
    </row>
    <row r="143" spans="2:65" s="12" customFormat="1">
      <c r="B143" s="150"/>
      <c r="D143" s="151" t="s">
        <v>157</v>
      </c>
      <c r="E143" s="152" t="s">
        <v>1</v>
      </c>
      <c r="F143" s="153" t="s">
        <v>843</v>
      </c>
      <c r="H143" s="154">
        <v>3.0259999999999998</v>
      </c>
      <c r="I143" s="155"/>
      <c r="L143" s="150"/>
      <c r="M143" s="156"/>
      <c r="T143" s="157"/>
      <c r="AT143" s="152" t="s">
        <v>157</v>
      </c>
      <c r="AU143" s="152" t="s">
        <v>89</v>
      </c>
      <c r="AV143" s="12" t="s">
        <v>89</v>
      </c>
      <c r="AW143" s="12" t="s">
        <v>35</v>
      </c>
      <c r="AX143" s="12" t="s">
        <v>79</v>
      </c>
      <c r="AY143" s="152" t="s">
        <v>133</v>
      </c>
    </row>
    <row r="144" spans="2:65" s="14" customFormat="1">
      <c r="B144" s="176"/>
      <c r="D144" s="151" t="s">
        <v>157</v>
      </c>
      <c r="E144" s="177" t="s">
        <v>1</v>
      </c>
      <c r="F144" s="178" t="s">
        <v>844</v>
      </c>
      <c r="H144" s="177" t="s">
        <v>1</v>
      </c>
      <c r="I144" s="179"/>
      <c r="L144" s="176"/>
      <c r="M144" s="180"/>
      <c r="T144" s="181"/>
      <c r="AT144" s="177" t="s">
        <v>157</v>
      </c>
      <c r="AU144" s="177" t="s">
        <v>89</v>
      </c>
      <c r="AV144" s="14" t="s">
        <v>87</v>
      </c>
      <c r="AW144" s="14" t="s">
        <v>35</v>
      </c>
      <c r="AX144" s="14" t="s">
        <v>79</v>
      </c>
      <c r="AY144" s="177" t="s">
        <v>133</v>
      </c>
    </row>
    <row r="145" spans="2:65" s="12" customFormat="1">
      <c r="B145" s="150"/>
      <c r="D145" s="151" t="s">
        <v>157</v>
      </c>
      <c r="E145" s="152" t="s">
        <v>1</v>
      </c>
      <c r="F145" s="153" t="s">
        <v>845</v>
      </c>
      <c r="H145" s="154">
        <v>1.77</v>
      </c>
      <c r="I145" s="155"/>
      <c r="L145" s="150"/>
      <c r="M145" s="156"/>
      <c r="T145" s="157"/>
      <c r="AT145" s="152" t="s">
        <v>157</v>
      </c>
      <c r="AU145" s="152" t="s">
        <v>89</v>
      </c>
      <c r="AV145" s="12" t="s">
        <v>89</v>
      </c>
      <c r="AW145" s="12" t="s">
        <v>35</v>
      </c>
      <c r="AX145" s="12" t="s">
        <v>79</v>
      </c>
      <c r="AY145" s="152" t="s">
        <v>133</v>
      </c>
    </row>
    <row r="146" spans="2:65" s="14" customFormat="1">
      <c r="B146" s="176"/>
      <c r="D146" s="151" t="s">
        <v>157</v>
      </c>
      <c r="E146" s="177" t="s">
        <v>1</v>
      </c>
      <c r="F146" s="178" t="s">
        <v>846</v>
      </c>
      <c r="H146" s="177" t="s">
        <v>1</v>
      </c>
      <c r="I146" s="179"/>
      <c r="L146" s="176"/>
      <c r="M146" s="180"/>
      <c r="T146" s="181"/>
      <c r="AT146" s="177" t="s">
        <v>157</v>
      </c>
      <c r="AU146" s="177" t="s">
        <v>89</v>
      </c>
      <c r="AV146" s="14" t="s">
        <v>87</v>
      </c>
      <c r="AW146" s="14" t="s">
        <v>35</v>
      </c>
      <c r="AX146" s="14" t="s">
        <v>79</v>
      </c>
      <c r="AY146" s="177" t="s">
        <v>133</v>
      </c>
    </row>
    <row r="147" spans="2:65" s="12" customFormat="1">
      <c r="B147" s="150"/>
      <c r="D147" s="151" t="s">
        <v>157</v>
      </c>
      <c r="E147" s="152" t="s">
        <v>1</v>
      </c>
      <c r="F147" s="153" t="s">
        <v>847</v>
      </c>
      <c r="H147" s="154">
        <v>2.496</v>
      </c>
      <c r="I147" s="155"/>
      <c r="L147" s="150"/>
      <c r="M147" s="156"/>
      <c r="T147" s="157"/>
      <c r="AT147" s="152" t="s">
        <v>157</v>
      </c>
      <c r="AU147" s="152" t="s">
        <v>89</v>
      </c>
      <c r="AV147" s="12" t="s">
        <v>89</v>
      </c>
      <c r="AW147" s="12" t="s">
        <v>35</v>
      </c>
      <c r="AX147" s="12" t="s">
        <v>79</v>
      </c>
      <c r="AY147" s="152" t="s">
        <v>133</v>
      </c>
    </row>
    <row r="148" spans="2:65" s="13" customFormat="1">
      <c r="B148" s="158"/>
      <c r="D148" s="151" t="s">
        <v>157</v>
      </c>
      <c r="E148" s="159" t="s">
        <v>1</v>
      </c>
      <c r="F148" s="160" t="s">
        <v>160</v>
      </c>
      <c r="H148" s="161">
        <v>37.157000000000004</v>
      </c>
      <c r="I148" s="162"/>
      <c r="L148" s="158"/>
      <c r="M148" s="163"/>
      <c r="T148" s="164"/>
      <c r="AT148" s="159" t="s">
        <v>157</v>
      </c>
      <c r="AU148" s="159" t="s">
        <v>89</v>
      </c>
      <c r="AV148" s="13" t="s">
        <v>161</v>
      </c>
      <c r="AW148" s="13" t="s">
        <v>35</v>
      </c>
      <c r="AX148" s="13" t="s">
        <v>87</v>
      </c>
      <c r="AY148" s="159" t="s">
        <v>133</v>
      </c>
    </row>
    <row r="149" spans="2:65" s="11" customFormat="1" ht="22.9" customHeight="1">
      <c r="B149" s="120"/>
      <c r="D149" s="121" t="s">
        <v>78</v>
      </c>
      <c r="E149" s="130" t="s">
        <v>848</v>
      </c>
      <c r="F149" s="130" t="s">
        <v>849</v>
      </c>
      <c r="I149" s="123"/>
      <c r="J149" s="131">
        <f>BK149</f>
        <v>0</v>
      </c>
      <c r="L149" s="120"/>
      <c r="M149" s="125"/>
      <c r="P149" s="126">
        <f>SUM(P150:P155)</f>
        <v>0</v>
      </c>
      <c r="R149" s="126">
        <f>SUM(R150:R155)</f>
        <v>0</v>
      </c>
      <c r="T149" s="127">
        <f>SUM(T150:T155)</f>
        <v>0</v>
      </c>
      <c r="AR149" s="121" t="s">
        <v>87</v>
      </c>
      <c r="AT149" s="128" t="s">
        <v>78</v>
      </c>
      <c r="AU149" s="128" t="s">
        <v>87</v>
      </c>
      <c r="AY149" s="121" t="s">
        <v>133</v>
      </c>
      <c r="BK149" s="129">
        <f>SUM(BK150:BK155)</f>
        <v>0</v>
      </c>
    </row>
    <row r="150" spans="2:65" s="1" customFormat="1" ht="33" customHeight="1">
      <c r="B150" s="32"/>
      <c r="C150" s="132" t="s">
        <v>170</v>
      </c>
      <c r="D150" s="132" t="s">
        <v>136</v>
      </c>
      <c r="E150" s="133" t="s">
        <v>850</v>
      </c>
      <c r="F150" s="134" t="s">
        <v>851</v>
      </c>
      <c r="G150" s="135" t="s">
        <v>243</v>
      </c>
      <c r="H150" s="136">
        <v>6.774</v>
      </c>
      <c r="I150" s="137"/>
      <c r="J150" s="138">
        <f>ROUND(I150*H150,2)</f>
        <v>0</v>
      </c>
      <c r="K150" s="134" t="s">
        <v>1</v>
      </c>
      <c r="L150" s="32"/>
      <c r="M150" s="146" t="s">
        <v>1</v>
      </c>
      <c r="N150" s="147" t="s">
        <v>44</v>
      </c>
      <c r="P150" s="148">
        <f>O150*H150</f>
        <v>0</v>
      </c>
      <c r="Q150" s="148">
        <v>0</v>
      </c>
      <c r="R150" s="148">
        <f>Q150*H150</f>
        <v>0</v>
      </c>
      <c r="S150" s="148">
        <v>0</v>
      </c>
      <c r="T150" s="149">
        <f>S150*H150</f>
        <v>0</v>
      </c>
      <c r="AR150" s="144" t="s">
        <v>161</v>
      </c>
      <c r="AT150" s="144" t="s">
        <v>136</v>
      </c>
      <c r="AU150" s="144" t="s">
        <v>89</v>
      </c>
      <c r="AY150" s="17" t="s">
        <v>133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87</v>
      </c>
      <c r="BK150" s="145">
        <f>ROUND(I150*H150,2)</f>
        <v>0</v>
      </c>
      <c r="BL150" s="17" t="s">
        <v>161</v>
      </c>
      <c r="BM150" s="144" t="s">
        <v>852</v>
      </c>
    </row>
    <row r="151" spans="2:65" s="1" customFormat="1" ht="21.75" customHeight="1">
      <c r="B151" s="32"/>
      <c r="C151" s="132" t="s">
        <v>161</v>
      </c>
      <c r="D151" s="132" t="s">
        <v>136</v>
      </c>
      <c r="E151" s="133" t="s">
        <v>853</v>
      </c>
      <c r="F151" s="134" t="s">
        <v>854</v>
      </c>
      <c r="G151" s="135" t="s">
        <v>243</v>
      </c>
      <c r="H151" s="136">
        <v>88.061999999999998</v>
      </c>
      <c r="I151" s="137"/>
      <c r="J151" s="138">
        <f>ROUND(I151*H151,2)</f>
        <v>0</v>
      </c>
      <c r="K151" s="134" t="s">
        <v>1</v>
      </c>
      <c r="L151" s="32"/>
      <c r="M151" s="146" t="s">
        <v>1</v>
      </c>
      <c r="N151" s="147" t="s">
        <v>44</v>
      </c>
      <c r="P151" s="148">
        <f>O151*H151</f>
        <v>0</v>
      </c>
      <c r="Q151" s="148">
        <v>0</v>
      </c>
      <c r="R151" s="148">
        <f>Q151*H151</f>
        <v>0</v>
      </c>
      <c r="S151" s="148">
        <v>0</v>
      </c>
      <c r="T151" s="149">
        <f>S151*H151</f>
        <v>0</v>
      </c>
      <c r="AR151" s="144" t="s">
        <v>161</v>
      </c>
      <c r="AT151" s="144" t="s">
        <v>136</v>
      </c>
      <c r="AU151" s="144" t="s">
        <v>89</v>
      </c>
      <c r="AY151" s="17" t="s">
        <v>133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7" t="s">
        <v>87</v>
      </c>
      <c r="BK151" s="145">
        <f>ROUND(I151*H151,2)</f>
        <v>0</v>
      </c>
      <c r="BL151" s="17" t="s">
        <v>161</v>
      </c>
      <c r="BM151" s="144" t="s">
        <v>855</v>
      </c>
    </row>
    <row r="152" spans="2:65" s="12" customFormat="1">
      <c r="B152" s="150"/>
      <c r="D152" s="151" t="s">
        <v>157</v>
      </c>
      <c r="E152" s="152" t="s">
        <v>1</v>
      </c>
      <c r="F152" s="153" t="s">
        <v>856</v>
      </c>
      <c r="H152" s="154">
        <v>88.061999999999998</v>
      </c>
      <c r="I152" s="155"/>
      <c r="L152" s="150"/>
      <c r="M152" s="156"/>
      <c r="T152" s="157"/>
      <c r="AT152" s="152" t="s">
        <v>157</v>
      </c>
      <c r="AU152" s="152" t="s">
        <v>89</v>
      </c>
      <c r="AV152" s="12" t="s">
        <v>89</v>
      </c>
      <c r="AW152" s="12" t="s">
        <v>35</v>
      </c>
      <c r="AX152" s="12" t="s">
        <v>87</v>
      </c>
      <c r="AY152" s="152" t="s">
        <v>133</v>
      </c>
    </row>
    <row r="153" spans="2:65" s="1" customFormat="1" ht="33" customHeight="1">
      <c r="B153" s="32"/>
      <c r="C153" s="132" t="s">
        <v>181</v>
      </c>
      <c r="D153" s="132" t="s">
        <v>136</v>
      </c>
      <c r="E153" s="133" t="s">
        <v>857</v>
      </c>
      <c r="F153" s="134" t="s">
        <v>858</v>
      </c>
      <c r="G153" s="135" t="s">
        <v>243</v>
      </c>
      <c r="H153" s="136">
        <v>0.372</v>
      </c>
      <c r="I153" s="137"/>
      <c r="J153" s="138">
        <f>ROUND(I153*H153,2)</f>
        <v>0</v>
      </c>
      <c r="K153" s="134" t="s">
        <v>1</v>
      </c>
      <c r="L153" s="32"/>
      <c r="M153" s="146" t="s">
        <v>1</v>
      </c>
      <c r="N153" s="147" t="s">
        <v>44</v>
      </c>
      <c r="P153" s="148">
        <f>O153*H153</f>
        <v>0</v>
      </c>
      <c r="Q153" s="148">
        <v>0</v>
      </c>
      <c r="R153" s="148">
        <f>Q153*H153</f>
        <v>0</v>
      </c>
      <c r="S153" s="148">
        <v>0</v>
      </c>
      <c r="T153" s="149">
        <f>S153*H153</f>
        <v>0</v>
      </c>
      <c r="AR153" s="144" t="s">
        <v>161</v>
      </c>
      <c r="AT153" s="144" t="s">
        <v>136</v>
      </c>
      <c r="AU153" s="144" t="s">
        <v>89</v>
      </c>
      <c r="AY153" s="17" t="s">
        <v>133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7" t="s">
        <v>87</v>
      </c>
      <c r="BK153" s="145">
        <f>ROUND(I153*H153,2)</f>
        <v>0</v>
      </c>
      <c r="BL153" s="17" t="s">
        <v>161</v>
      </c>
      <c r="BM153" s="144" t="s">
        <v>859</v>
      </c>
    </row>
    <row r="154" spans="2:65" s="1" customFormat="1" ht="37.9" customHeight="1">
      <c r="B154" s="32"/>
      <c r="C154" s="132" t="s">
        <v>187</v>
      </c>
      <c r="D154" s="132" t="s">
        <v>136</v>
      </c>
      <c r="E154" s="133" t="s">
        <v>860</v>
      </c>
      <c r="F154" s="134" t="s">
        <v>861</v>
      </c>
      <c r="G154" s="135" t="s">
        <v>243</v>
      </c>
      <c r="H154" s="136">
        <v>1.92</v>
      </c>
      <c r="I154" s="137"/>
      <c r="J154" s="138">
        <f>ROUND(I154*H154,2)</f>
        <v>0</v>
      </c>
      <c r="K154" s="134" t="s">
        <v>1</v>
      </c>
      <c r="L154" s="32"/>
      <c r="M154" s="146" t="s">
        <v>1</v>
      </c>
      <c r="N154" s="147" t="s">
        <v>44</v>
      </c>
      <c r="P154" s="148">
        <f>O154*H154</f>
        <v>0</v>
      </c>
      <c r="Q154" s="148">
        <v>0</v>
      </c>
      <c r="R154" s="148">
        <f>Q154*H154</f>
        <v>0</v>
      </c>
      <c r="S154" s="148">
        <v>0</v>
      </c>
      <c r="T154" s="149">
        <f>S154*H154</f>
        <v>0</v>
      </c>
      <c r="AR154" s="144" t="s">
        <v>161</v>
      </c>
      <c r="AT154" s="144" t="s">
        <v>136</v>
      </c>
      <c r="AU154" s="144" t="s">
        <v>89</v>
      </c>
      <c r="AY154" s="17" t="s">
        <v>133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87</v>
      </c>
      <c r="BK154" s="145">
        <f>ROUND(I154*H154,2)</f>
        <v>0</v>
      </c>
      <c r="BL154" s="17" t="s">
        <v>161</v>
      </c>
      <c r="BM154" s="144" t="s">
        <v>862</v>
      </c>
    </row>
    <row r="155" spans="2:65" s="1" customFormat="1" ht="33" customHeight="1">
      <c r="B155" s="32"/>
      <c r="C155" s="132" t="s">
        <v>192</v>
      </c>
      <c r="D155" s="132" t="s">
        <v>136</v>
      </c>
      <c r="E155" s="133" t="s">
        <v>863</v>
      </c>
      <c r="F155" s="134" t="s">
        <v>864</v>
      </c>
      <c r="G155" s="135" t="s">
        <v>243</v>
      </c>
      <c r="H155" s="136">
        <v>1.2330000000000001</v>
      </c>
      <c r="I155" s="137"/>
      <c r="J155" s="138">
        <f>ROUND(I155*H155,2)</f>
        <v>0</v>
      </c>
      <c r="K155" s="134" t="s">
        <v>1</v>
      </c>
      <c r="L155" s="32"/>
      <c r="M155" s="146" t="s">
        <v>1</v>
      </c>
      <c r="N155" s="147" t="s">
        <v>44</v>
      </c>
      <c r="P155" s="148">
        <f>O155*H155</f>
        <v>0</v>
      </c>
      <c r="Q155" s="148">
        <v>0</v>
      </c>
      <c r="R155" s="148">
        <f>Q155*H155</f>
        <v>0</v>
      </c>
      <c r="S155" s="148">
        <v>0</v>
      </c>
      <c r="T155" s="149">
        <f>S155*H155</f>
        <v>0</v>
      </c>
      <c r="AR155" s="144" t="s">
        <v>161</v>
      </c>
      <c r="AT155" s="144" t="s">
        <v>136</v>
      </c>
      <c r="AU155" s="144" t="s">
        <v>89</v>
      </c>
      <c r="AY155" s="17" t="s">
        <v>133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17" t="s">
        <v>87</v>
      </c>
      <c r="BK155" s="145">
        <f>ROUND(I155*H155,2)</f>
        <v>0</v>
      </c>
      <c r="BL155" s="17" t="s">
        <v>161</v>
      </c>
      <c r="BM155" s="144" t="s">
        <v>865</v>
      </c>
    </row>
    <row r="156" spans="2:65" s="11" customFormat="1" ht="25.9" customHeight="1">
      <c r="B156" s="120"/>
      <c r="D156" s="121" t="s">
        <v>78</v>
      </c>
      <c r="E156" s="122" t="s">
        <v>131</v>
      </c>
      <c r="F156" s="122" t="s">
        <v>132</v>
      </c>
      <c r="I156" s="123"/>
      <c r="J156" s="124">
        <f>BK156</f>
        <v>0</v>
      </c>
      <c r="L156" s="120"/>
      <c r="M156" s="125"/>
      <c r="P156" s="126">
        <f>P157+P160</f>
        <v>0</v>
      </c>
      <c r="R156" s="126">
        <f>R157+R160</f>
        <v>0</v>
      </c>
      <c r="T156" s="127">
        <f>T157+T160</f>
        <v>4.48285</v>
      </c>
      <c r="AR156" s="121" t="s">
        <v>89</v>
      </c>
      <c r="AT156" s="128" t="s">
        <v>78</v>
      </c>
      <c r="AU156" s="128" t="s">
        <v>79</v>
      </c>
      <c r="AY156" s="121" t="s">
        <v>133</v>
      </c>
      <c r="BK156" s="129">
        <f>BK157+BK160</f>
        <v>0</v>
      </c>
    </row>
    <row r="157" spans="2:65" s="11" customFormat="1" ht="22.9" customHeight="1">
      <c r="B157" s="120"/>
      <c r="D157" s="121" t="s">
        <v>78</v>
      </c>
      <c r="E157" s="130" t="s">
        <v>151</v>
      </c>
      <c r="F157" s="130" t="s">
        <v>152</v>
      </c>
      <c r="I157" s="123"/>
      <c r="J157" s="131">
        <f>BK157</f>
        <v>0</v>
      </c>
      <c r="L157" s="120"/>
      <c r="M157" s="125"/>
      <c r="P157" s="126">
        <f>SUM(P158:P159)</f>
        <v>0</v>
      </c>
      <c r="R157" s="126">
        <f>SUM(R158:R159)</f>
        <v>0</v>
      </c>
      <c r="T157" s="127">
        <f>SUM(T158:T159)</f>
        <v>1.23285</v>
      </c>
      <c r="AR157" s="121" t="s">
        <v>89</v>
      </c>
      <c r="AT157" s="128" t="s">
        <v>78</v>
      </c>
      <c r="AU157" s="128" t="s">
        <v>87</v>
      </c>
      <c r="AY157" s="121" t="s">
        <v>133</v>
      </c>
      <c r="BK157" s="129">
        <f>SUM(BK158:BK159)</f>
        <v>0</v>
      </c>
    </row>
    <row r="158" spans="2:65" s="1" customFormat="1" ht="33" customHeight="1">
      <c r="B158" s="32"/>
      <c r="C158" s="132" t="s">
        <v>198</v>
      </c>
      <c r="D158" s="132" t="s">
        <v>136</v>
      </c>
      <c r="E158" s="133" t="s">
        <v>866</v>
      </c>
      <c r="F158" s="134" t="s">
        <v>867</v>
      </c>
      <c r="G158" s="135" t="s">
        <v>155</v>
      </c>
      <c r="H158" s="136">
        <v>125</v>
      </c>
      <c r="I158" s="137"/>
      <c r="J158" s="138">
        <f>ROUND(I158*H158,2)</f>
        <v>0</v>
      </c>
      <c r="K158" s="134" t="s">
        <v>165</v>
      </c>
      <c r="L158" s="32"/>
      <c r="M158" s="146" t="s">
        <v>1</v>
      </c>
      <c r="N158" s="147" t="s">
        <v>44</v>
      </c>
      <c r="P158" s="148">
        <f>O158*H158</f>
        <v>0</v>
      </c>
      <c r="Q158" s="148">
        <v>0</v>
      </c>
      <c r="R158" s="148">
        <f>Q158*H158</f>
        <v>0</v>
      </c>
      <c r="S158" s="148">
        <v>7.5300000000000002E-3</v>
      </c>
      <c r="T158" s="149">
        <f>S158*H158</f>
        <v>0.94125000000000003</v>
      </c>
      <c r="AR158" s="144" t="s">
        <v>140</v>
      </c>
      <c r="AT158" s="144" t="s">
        <v>136</v>
      </c>
      <c r="AU158" s="144" t="s">
        <v>89</v>
      </c>
      <c r="AY158" s="17" t="s">
        <v>133</v>
      </c>
      <c r="BE158" s="145">
        <f>IF(N158="základní",J158,0)</f>
        <v>0</v>
      </c>
      <c r="BF158" s="145">
        <f>IF(N158="snížená",J158,0)</f>
        <v>0</v>
      </c>
      <c r="BG158" s="145">
        <f>IF(N158="zákl. přenesená",J158,0)</f>
        <v>0</v>
      </c>
      <c r="BH158" s="145">
        <f>IF(N158="sníž. přenesená",J158,0)</f>
        <v>0</v>
      </c>
      <c r="BI158" s="145">
        <f>IF(N158="nulová",J158,0)</f>
        <v>0</v>
      </c>
      <c r="BJ158" s="17" t="s">
        <v>87</v>
      </c>
      <c r="BK158" s="145">
        <f>ROUND(I158*H158,2)</f>
        <v>0</v>
      </c>
      <c r="BL158" s="17" t="s">
        <v>140</v>
      </c>
      <c r="BM158" s="144" t="s">
        <v>868</v>
      </c>
    </row>
    <row r="159" spans="2:65" s="1" customFormat="1" ht="24.2" customHeight="1">
      <c r="B159" s="32"/>
      <c r="C159" s="132" t="s">
        <v>204</v>
      </c>
      <c r="D159" s="132" t="s">
        <v>136</v>
      </c>
      <c r="E159" s="133" t="s">
        <v>869</v>
      </c>
      <c r="F159" s="134" t="s">
        <v>870</v>
      </c>
      <c r="G159" s="135" t="s">
        <v>315</v>
      </c>
      <c r="H159" s="136">
        <v>12</v>
      </c>
      <c r="I159" s="137"/>
      <c r="J159" s="138">
        <f>ROUND(I159*H159,2)</f>
        <v>0</v>
      </c>
      <c r="K159" s="134" t="s">
        <v>1</v>
      </c>
      <c r="L159" s="32"/>
      <c r="M159" s="146" t="s">
        <v>1</v>
      </c>
      <c r="N159" s="147" t="s">
        <v>44</v>
      </c>
      <c r="P159" s="148">
        <f>O159*H159</f>
        <v>0</v>
      </c>
      <c r="Q159" s="148">
        <v>0</v>
      </c>
      <c r="R159" s="148">
        <f>Q159*H159</f>
        <v>0</v>
      </c>
      <c r="S159" s="148">
        <v>2.4299999999999999E-2</v>
      </c>
      <c r="T159" s="149">
        <f>S159*H159</f>
        <v>0.29159999999999997</v>
      </c>
      <c r="AR159" s="144" t="s">
        <v>140</v>
      </c>
      <c r="AT159" s="144" t="s">
        <v>136</v>
      </c>
      <c r="AU159" s="144" t="s">
        <v>89</v>
      </c>
      <c r="AY159" s="17" t="s">
        <v>133</v>
      </c>
      <c r="BE159" s="145">
        <f>IF(N159="základní",J159,0)</f>
        <v>0</v>
      </c>
      <c r="BF159" s="145">
        <f>IF(N159="snížená",J159,0)</f>
        <v>0</v>
      </c>
      <c r="BG159" s="145">
        <f>IF(N159="zákl. přenesená",J159,0)</f>
        <v>0</v>
      </c>
      <c r="BH159" s="145">
        <f>IF(N159="sníž. přenesená",J159,0)</f>
        <v>0</v>
      </c>
      <c r="BI159" s="145">
        <f>IF(N159="nulová",J159,0)</f>
        <v>0</v>
      </c>
      <c r="BJ159" s="17" t="s">
        <v>87</v>
      </c>
      <c r="BK159" s="145">
        <f>ROUND(I159*H159,2)</f>
        <v>0</v>
      </c>
      <c r="BL159" s="17" t="s">
        <v>140</v>
      </c>
      <c r="BM159" s="144" t="s">
        <v>871</v>
      </c>
    </row>
    <row r="160" spans="2:65" s="11" customFormat="1" ht="22.9" customHeight="1">
      <c r="B160" s="120"/>
      <c r="D160" s="121" t="s">
        <v>78</v>
      </c>
      <c r="E160" s="130" t="s">
        <v>231</v>
      </c>
      <c r="F160" s="130" t="s">
        <v>232</v>
      </c>
      <c r="I160" s="123"/>
      <c r="J160" s="131">
        <f>BK160</f>
        <v>0</v>
      </c>
      <c r="L160" s="120"/>
      <c r="M160" s="125"/>
      <c r="P160" s="126">
        <f>SUM(P161:P164)</f>
        <v>0</v>
      </c>
      <c r="R160" s="126">
        <f>SUM(R161:R164)</f>
        <v>0</v>
      </c>
      <c r="T160" s="127">
        <f>SUM(T161:T164)</f>
        <v>3.25</v>
      </c>
      <c r="AR160" s="121" t="s">
        <v>89</v>
      </c>
      <c r="AT160" s="128" t="s">
        <v>78</v>
      </c>
      <c r="AU160" s="128" t="s">
        <v>87</v>
      </c>
      <c r="AY160" s="121" t="s">
        <v>133</v>
      </c>
      <c r="BK160" s="129">
        <f>SUM(BK161:BK164)</f>
        <v>0</v>
      </c>
    </row>
    <row r="161" spans="2:65" s="1" customFormat="1" ht="24.2" customHeight="1">
      <c r="B161" s="32"/>
      <c r="C161" s="132" t="s">
        <v>210</v>
      </c>
      <c r="D161" s="132" t="s">
        <v>136</v>
      </c>
      <c r="E161" s="133" t="s">
        <v>872</v>
      </c>
      <c r="F161" s="134" t="s">
        <v>873</v>
      </c>
      <c r="G161" s="135" t="s">
        <v>236</v>
      </c>
      <c r="H161" s="136">
        <v>3250</v>
      </c>
      <c r="I161" s="137"/>
      <c r="J161" s="138">
        <f>ROUND(I161*H161,2)</f>
        <v>0</v>
      </c>
      <c r="K161" s="134" t="s">
        <v>165</v>
      </c>
      <c r="L161" s="32"/>
      <c r="M161" s="146" t="s">
        <v>1</v>
      </c>
      <c r="N161" s="147" t="s">
        <v>44</v>
      </c>
      <c r="P161" s="148">
        <f>O161*H161</f>
        <v>0</v>
      </c>
      <c r="Q161" s="148">
        <v>0</v>
      </c>
      <c r="R161" s="148">
        <f>Q161*H161</f>
        <v>0</v>
      </c>
      <c r="S161" s="148">
        <v>1E-3</v>
      </c>
      <c r="T161" s="149">
        <f>S161*H161</f>
        <v>3.25</v>
      </c>
      <c r="AR161" s="144" t="s">
        <v>140</v>
      </c>
      <c r="AT161" s="144" t="s">
        <v>136</v>
      </c>
      <c r="AU161" s="144" t="s">
        <v>89</v>
      </c>
      <c r="AY161" s="17" t="s">
        <v>133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7" t="s">
        <v>87</v>
      </c>
      <c r="BK161" s="145">
        <f>ROUND(I161*H161,2)</f>
        <v>0</v>
      </c>
      <c r="BL161" s="17" t="s">
        <v>140</v>
      </c>
      <c r="BM161" s="144" t="s">
        <v>874</v>
      </c>
    </row>
    <row r="162" spans="2:65" s="12" customFormat="1">
      <c r="B162" s="150"/>
      <c r="D162" s="151" t="s">
        <v>157</v>
      </c>
      <c r="E162" s="152" t="s">
        <v>1</v>
      </c>
      <c r="F162" s="153" t="s">
        <v>875</v>
      </c>
      <c r="H162" s="154">
        <v>2600</v>
      </c>
      <c r="I162" s="155"/>
      <c r="L162" s="150"/>
      <c r="M162" s="156"/>
      <c r="T162" s="157"/>
      <c r="AT162" s="152" t="s">
        <v>157</v>
      </c>
      <c r="AU162" s="152" t="s">
        <v>89</v>
      </c>
      <c r="AV162" s="12" t="s">
        <v>89</v>
      </c>
      <c r="AW162" s="12" t="s">
        <v>35</v>
      </c>
      <c r="AX162" s="12" t="s">
        <v>79</v>
      </c>
      <c r="AY162" s="152" t="s">
        <v>133</v>
      </c>
    </row>
    <row r="163" spans="2:65" s="12" customFormat="1">
      <c r="B163" s="150"/>
      <c r="D163" s="151" t="s">
        <v>157</v>
      </c>
      <c r="E163" s="152" t="s">
        <v>1</v>
      </c>
      <c r="F163" s="153" t="s">
        <v>876</v>
      </c>
      <c r="H163" s="154">
        <v>650</v>
      </c>
      <c r="I163" s="155"/>
      <c r="L163" s="150"/>
      <c r="M163" s="156"/>
      <c r="T163" s="157"/>
      <c r="AT163" s="152" t="s">
        <v>157</v>
      </c>
      <c r="AU163" s="152" t="s">
        <v>89</v>
      </c>
      <c r="AV163" s="12" t="s">
        <v>89</v>
      </c>
      <c r="AW163" s="12" t="s">
        <v>35</v>
      </c>
      <c r="AX163" s="12" t="s">
        <v>79</v>
      </c>
      <c r="AY163" s="152" t="s">
        <v>133</v>
      </c>
    </row>
    <row r="164" spans="2:65" s="13" customFormat="1">
      <c r="B164" s="158"/>
      <c r="D164" s="151" t="s">
        <v>157</v>
      </c>
      <c r="E164" s="159" t="s">
        <v>1</v>
      </c>
      <c r="F164" s="160" t="s">
        <v>160</v>
      </c>
      <c r="H164" s="161">
        <v>3250</v>
      </c>
      <c r="I164" s="162"/>
      <c r="L164" s="158"/>
      <c r="M164" s="163"/>
      <c r="T164" s="164"/>
      <c r="AT164" s="159" t="s">
        <v>157</v>
      </c>
      <c r="AU164" s="159" t="s">
        <v>89</v>
      </c>
      <c r="AV164" s="13" t="s">
        <v>161</v>
      </c>
      <c r="AW164" s="13" t="s">
        <v>35</v>
      </c>
      <c r="AX164" s="13" t="s">
        <v>87</v>
      </c>
      <c r="AY164" s="159" t="s">
        <v>133</v>
      </c>
    </row>
    <row r="165" spans="2:65" s="11" customFormat="1" ht="25.9" customHeight="1">
      <c r="B165" s="120"/>
      <c r="D165" s="121" t="s">
        <v>78</v>
      </c>
      <c r="E165" s="122" t="s">
        <v>696</v>
      </c>
      <c r="F165" s="122" t="s">
        <v>697</v>
      </c>
      <c r="I165" s="123"/>
      <c r="J165" s="124">
        <f>BK165</f>
        <v>0</v>
      </c>
      <c r="L165" s="120"/>
      <c r="M165" s="125"/>
      <c r="P165" s="126">
        <f>SUM(P166:P167)</f>
        <v>0</v>
      </c>
      <c r="R165" s="126">
        <f>SUM(R166:R167)</f>
        <v>0</v>
      </c>
      <c r="T165" s="127">
        <f>SUM(T166:T167)</f>
        <v>0</v>
      </c>
      <c r="AR165" s="121" t="s">
        <v>161</v>
      </c>
      <c r="AT165" s="128" t="s">
        <v>78</v>
      </c>
      <c r="AU165" s="128" t="s">
        <v>79</v>
      </c>
      <c r="AY165" s="121" t="s">
        <v>133</v>
      </c>
      <c r="BK165" s="129">
        <f>SUM(BK166:BK167)</f>
        <v>0</v>
      </c>
    </row>
    <row r="166" spans="2:65" s="1" customFormat="1" ht="16.5" customHeight="1">
      <c r="B166" s="32"/>
      <c r="C166" s="132" t="s">
        <v>215</v>
      </c>
      <c r="D166" s="132" t="s">
        <v>136</v>
      </c>
      <c r="E166" s="133" t="s">
        <v>799</v>
      </c>
      <c r="F166" s="134" t="s">
        <v>800</v>
      </c>
      <c r="G166" s="135" t="s">
        <v>701</v>
      </c>
      <c r="H166" s="136">
        <v>2</v>
      </c>
      <c r="I166" s="137"/>
      <c r="J166" s="138">
        <f>ROUND(I166*H166,2)</f>
        <v>0</v>
      </c>
      <c r="K166" s="134" t="s">
        <v>165</v>
      </c>
      <c r="L166" s="32"/>
      <c r="M166" s="146" t="s">
        <v>1</v>
      </c>
      <c r="N166" s="147" t="s">
        <v>44</v>
      </c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AR166" s="144" t="s">
        <v>702</v>
      </c>
      <c r="AT166" s="144" t="s">
        <v>136</v>
      </c>
      <c r="AU166" s="144" t="s">
        <v>87</v>
      </c>
      <c r="AY166" s="17" t="s">
        <v>133</v>
      </c>
      <c r="BE166" s="145">
        <f>IF(N166="základní",J166,0)</f>
        <v>0</v>
      </c>
      <c r="BF166" s="145">
        <f>IF(N166="snížená",J166,0)</f>
        <v>0</v>
      </c>
      <c r="BG166" s="145">
        <f>IF(N166="zákl. přenesená",J166,0)</f>
        <v>0</v>
      </c>
      <c r="BH166" s="145">
        <f>IF(N166="sníž. přenesená",J166,0)</f>
        <v>0</v>
      </c>
      <c r="BI166" s="145">
        <f>IF(N166="nulová",J166,0)</f>
        <v>0</v>
      </c>
      <c r="BJ166" s="17" t="s">
        <v>87</v>
      </c>
      <c r="BK166" s="145">
        <f>ROUND(I166*H166,2)</f>
        <v>0</v>
      </c>
      <c r="BL166" s="17" t="s">
        <v>702</v>
      </c>
      <c r="BM166" s="144" t="s">
        <v>877</v>
      </c>
    </row>
    <row r="167" spans="2:65" s="12" customFormat="1">
      <c r="B167" s="150"/>
      <c r="D167" s="151" t="s">
        <v>157</v>
      </c>
      <c r="E167" s="152" t="s">
        <v>1</v>
      </c>
      <c r="F167" s="153" t="s">
        <v>878</v>
      </c>
      <c r="H167" s="154">
        <v>2</v>
      </c>
      <c r="I167" s="155"/>
      <c r="L167" s="150"/>
      <c r="M167" s="156"/>
      <c r="T167" s="157"/>
      <c r="AT167" s="152" t="s">
        <v>157</v>
      </c>
      <c r="AU167" s="152" t="s">
        <v>87</v>
      </c>
      <c r="AV167" s="12" t="s">
        <v>89</v>
      </c>
      <c r="AW167" s="12" t="s">
        <v>35</v>
      </c>
      <c r="AX167" s="12" t="s">
        <v>87</v>
      </c>
      <c r="AY167" s="152" t="s">
        <v>133</v>
      </c>
    </row>
    <row r="168" spans="2:65" s="11" customFormat="1" ht="25.9" customHeight="1">
      <c r="B168" s="120"/>
      <c r="D168" s="121" t="s">
        <v>78</v>
      </c>
      <c r="E168" s="122" t="s">
        <v>711</v>
      </c>
      <c r="F168" s="122" t="s">
        <v>712</v>
      </c>
      <c r="I168" s="123"/>
      <c r="J168" s="124">
        <f>BK168</f>
        <v>0</v>
      </c>
      <c r="L168" s="120"/>
      <c r="M168" s="125"/>
      <c r="P168" s="126">
        <f>P169</f>
        <v>0</v>
      </c>
      <c r="R168" s="126">
        <f>R169</f>
        <v>0</v>
      </c>
      <c r="T168" s="127">
        <f>T169</f>
        <v>0</v>
      </c>
      <c r="AR168" s="121" t="s">
        <v>161</v>
      </c>
      <c r="AT168" s="128" t="s">
        <v>78</v>
      </c>
      <c r="AU168" s="128" t="s">
        <v>79</v>
      </c>
      <c r="AY168" s="121" t="s">
        <v>133</v>
      </c>
      <c r="BK168" s="129">
        <f>BK169</f>
        <v>0</v>
      </c>
    </row>
    <row r="169" spans="2:65" s="1" customFormat="1" ht="16.5" customHeight="1">
      <c r="B169" s="32"/>
      <c r="C169" s="132" t="s">
        <v>221</v>
      </c>
      <c r="D169" s="132" t="s">
        <v>136</v>
      </c>
      <c r="E169" s="133" t="s">
        <v>879</v>
      </c>
      <c r="F169" s="134" t="s">
        <v>880</v>
      </c>
      <c r="G169" s="135" t="s">
        <v>701</v>
      </c>
      <c r="H169" s="136">
        <v>75</v>
      </c>
      <c r="I169" s="137"/>
      <c r="J169" s="138">
        <f>ROUND(I169*H169,2)</f>
        <v>0</v>
      </c>
      <c r="K169" s="134" t="s">
        <v>1</v>
      </c>
      <c r="L169" s="32"/>
      <c r="M169" s="139" t="s">
        <v>1</v>
      </c>
      <c r="N169" s="140" t="s">
        <v>44</v>
      </c>
      <c r="O169" s="141"/>
      <c r="P169" s="142">
        <f>O169*H169</f>
        <v>0</v>
      </c>
      <c r="Q169" s="142">
        <v>0</v>
      </c>
      <c r="R169" s="142">
        <f>Q169*H169</f>
        <v>0</v>
      </c>
      <c r="S169" s="142">
        <v>0</v>
      </c>
      <c r="T169" s="143">
        <f>S169*H169</f>
        <v>0</v>
      </c>
      <c r="AR169" s="144" t="s">
        <v>881</v>
      </c>
      <c r="AT169" s="144" t="s">
        <v>136</v>
      </c>
      <c r="AU169" s="144" t="s">
        <v>87</v>
      </c>
      <c r="AY169" s="17" t="s">
        <v>133</v>
      </c>
      <c r="BE169" s="145">
        <f>IF(N169="základní",J169,0)</f>
        <v>0</v>
      </c>
      <c r="BF169" s="145">
        <f>IF(N169="snížená",J169,0)</f>
        <v>0</v>
      </c>
      <c r="BG169" s="145">
        <f>IF(N169="zákl. přenesená",J169,0)</f>
        <v>0</v>
      </c>
      <c r="BH169" s="145">
        <f>IF(N169="sníž. přenesená",J169,0)</f>
        <v>0</v>
      </c>
      <c r="BI169" s="145">
        <f>IF(N169="nulová",J169,0)</f>
        <v>0</v>
      </c>
      <c r="BJ169" s="17" t="s">
        <v>87</v>
      </c>
      <c r="BK169" s="145">
        <f>ROUND(I169*H169,2)</f>
        <v>0</v>
      </c>
      <c r="BL169" s="17" t="s">
        <v>881</v>
      </c>
      <c r="BM169" s="144" t="s">
        <v>882</v>
      </c>
    </row>
    <row r="170" spans="2:65" s="1" customFormat="1" ht="6.95" customHeight="1">
      <c r="B170" s="43"/>
      <c r="C170" s="44"/>
      <c r="D170" s="44"/>
      <c r="E170" s="44"/>
      <c r="F170" s="44"/>
      <c r="G170" s="44"/>
      <c r="H170" s="44"/>
      <c r="I170" s="44"/>
      <c r="J170" s="44"/>
      <c r="K170" s="44"/>
      <c r="L170" s="32"/>
    </row>
  </sheetData>
  <sheetProtection algorithmName="SHA-512" hashValue="2VfZaltDc1GfjEhIpkE4A4Nvb57Vimp6jIYM/8DfX41V/sqjkN8LKqnLwBug9+tK6waXzWbHj4crAgtVtrPDnQ==" saltValue="TAnjRevTDNTu+TPROz7y56QBHv2uQMRFIbgLQKqEaiji0HCwmPljYt5D+n+c4Wjyd4ApQH2Usc+S7hcRLfTjKQ==" spinCount="100000" sheet="1" objects="1" scenarios="1" formatColumns="0" formatRows="0" autoFilter="0"/>
  <autoFilter ref="C123:K169" xr:uid="{00000000-0009-0000-0000-000004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307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7" t="s">
        <v>101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89</v>
      </c>
    </row>
    <row r="4" spans="2:46" ht="24.95" customHeight="1">
      <c r="B4" s="20"/>
      <c r="D4" s="21" t="s">
        <v>108</v>
      </c>
      <c r="L4" s="20"/>
      <c r="M4" s="86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8" t="str">
        <f>'Rekapitulace stavby'!K6</f>
        <v>REKO VS 34 - ÚT</v>
      </c>
      <c r="F7" s="229"/>
      <c r="G7" s="229"/>
      <c r="H7" s="229"/>
      <c r="L7" s="20"/>
    </row>
    <row r="8" spans="2:46" s="1" customFormat="1" ht="12" customHeight="1">
      <c r="B8" s="32"/>
      <c r="D8" s="27" t="s">
        <v>109</v>
      </c>
      <c r="L8" s="32"/>
    </row>
    <row r="9" spans="2:46" s="1" customFormat="1" ht="16.5" customHeight="1">
      <c r="B9" s="32"/>
      <c r="E9" s="218" t="s">
        <v>883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1" t="str">
        <f>'Rekapitulace stavby'!AN8</f>
        <v>1. 7. 2022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00"/>
      <c r="G18" s="200"/>
      <c r="H18" s="200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28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87"/>
      <c r="E27" s="204" t="s">
        <v>1</v>
      </c>
      <c r="F27" s="204"/>
      <c r="G27" s="204"/>
      <c r="H27" s="204"/>
      <c r="L27" s="87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2"/>
      <c r="E29" s="52"/>
      <c r="F29" s="52"/>
      <c r="G29" s="52"/>
      <c r="H29" s="52"/>
      <c r="I29" s="52"/>
      <c r="J29" s="52"/>
      <c r="K29" s="52"/>
      <c r="L29" s="32"/>
    </row>
    <row r="30" spans="2:12" s="1" customFormat="1" ht="25.35" customHeight="1">
      <c r="B30" s="32"/>
      <c r="D30" s="88" t="s">
        <v>39</v>
      </c>
      <c r="J30" s="64">
        <f>ROUND(J125, 2)</f>
        <v>0</v>
      </c>
      <c r="L30" s="32"/>
    </row>
    <row r="31" spans="2:12" s="1" customFormat="1" ht="6.95" customHeight="1">
      <c r="B31" s="32"/>
      <c r="D31" s="52"/>
      <c r="E31" s="52"/>
      <c r="F31" s="52"/>
      <c r="G31" s="52"/>
      <c r="H31" s="52"/>
      <c r="I31" s="52"/>
      <c r="J31" s="52"/>
      <c r="K31" s="52"/>
      <c r="L31" s="32"/>
    </row>
    <row r="32" spans="2:12" s="1" customFormat="1" ht="14.45" customHeight="1">
      <c r="B32" s="32"/>
      <c r="F32" s="89" t="s">
        <v>41</v>
      </c>
      <c r="I32" s="89" t="s">
        <v>40</v>
      </c>
      <c r="J32" s="89" t="s">
        <v>42</v>
      </c>
      <c r="L32" s="32"/>
    </row>
    <row r="33" spans="2:12" s="1" customFormat="1" ht="14.45" customHeight="1">
      <c r="B33" s="32"/>
      <c r="D33" s="90" t="s">
        <v>43</v>
      </c>
      <c r="E33" s="27" t="s">
        <v>44</v>
      </c>
      <c r="F33" s="91">
        <f>ROUND((SUM(BE125:BE306)),  2)</f>
        <v>0</v>
      </c>
      <c r="I33" s="92">
        <v>0.21</v>
      </c>
      <c r="J33" s="91">
        <f>ROUND(((SUM(BE125:BE306))*I33),  2)</f>
        <v>0</v>
      </c>
      <c r="L33" s="32"/>
    </row>
    <row r="34" spans="2:12" s="1" customFormat="1" ht="14.45" customHeight="1">
      <c r="B34" s="32"/>
      <c r="E34" s="27" t="s">
        <v>45</v>
      </c>
      <c r="F34" s="91">
        <f>ROUND((SUM(BF125:BF306)),  2)</f>
        <v>0</v>
      </c>
      <c r="I34" s="92">
        <v>0.15</v>
      </c>
      <c r="J34" s="91">
        <f>ROUND(((SUM(BF125:BF306))*I34),  2)</f>
        <v>0</v>
      </c>
      <c r="L34" s="32"/>
    </row>
    <row r="35" spans="2:12" s="1" customFormat="1" ht="14.45" hidden="1" customHeight="1">
      <c r="B35" s="32"/>
      <c r="E35" s="27" t="s">
        <v>46</v>
      </c>
      <c r="F35" s="91">
        <f>ROUND((SUM(BG125:BG306)),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47</v>
      </c>
      <c r="F36" s="91">
        <f>ROUND((SUM(BH125:BH306)),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48</v>
      </c>
      <c r="F37" s="91">
        <f>ROUND((SUM(BI125:BI306)),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49</v>
      </c>
      <c r="E39" s="55"/>
      <c r="F39" s="55"/>
      <c r="G39" s="95" t="s">
        <v>50</v>
      </c>
      <c r="H39" s="96" t="s">
        <v>51</v>
      </c>
      <c r="I39" s="55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0" t="s">
        <v>52</v>
      </c>
      <c r="E50" s="41"/>
      <c r="F50" s="41"/>
      <c r="G50" s="40" t="s">
        <v>53</v>
      </c>
      <c r="H50" s="41"/>
      <c r="I50" s="41"/>
      <c r="J50" s="41"/>
      <c r="K50" s="41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2" t="s">
        <v>54</v>
      </c>
      <c r="E61" s="34"/>
      <c r="F61" s="99" t="s">
        <v>55</v>
      </c>
      <c r="G61" s="42" t="s">
        <v>54</v>
      </c>
      <c r="H61" s="34"/>
      <c r="I61" s="34"/>
      <c r="J61" s="100" t="s">
        <v>55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0" t="s">
        <v>56</v>
      </c>
      <c r="E65" s="41"/>
      <c r="F65" s="41"/>
      <c r="G65" s="40" t="s">
        <v>57</v>
      </c>
      <c r="H65" s="41"/>
      <c r="I65" s="41"/>
      <c r="J65" s="41"/>
      <c r="K65" s="41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2" t="s">
        <v>54</v>
      </c>
      <c r="E76" s="34"/>
      <c r="F76" s="99" t="s">
        <v>55</v>
      </c>
      <c r="G76" s="42" t="s">
        <v>54</v>
      </c>
      <c r="H76" s="34"/>
      <c r="I76" s="34"/>
      <c r="J76" s="100" t="s">
        <v>55</v>
      </c>
      <c r="K76" s="34"/>
      <c r="L76" s="32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2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2"/>
    </row>
    <row r="82" spans="2:47" s="1" customFormat="1" ht="24.95" customHeight="1">
      <c r="B82" s="32"/>
      <c r="C82" s="21" t="s">
        <v>111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8" t="str">
        <f>E7</f>
        <v>REKO VS 34 - ÚT</v>
      </c>
      <c r="F85" s="229"/>
      <c r="G85" s="229"/>
      <c r="H85" s="229"/>
      <c r="L85" s="32"/>
    </row>
    <row r="86" spans="2:47" s="1" customFormat="1" ht="12" customHeight="1">
      <c r="B86" s="32"/>
      <c r="C86" s="27" t="s">
        <v>109</v>
      </c>
      <c r="L86" s="32"/>
    </row>
    <row r="87" spans="2:47" s="1" customFormat="1" ht="16.5" customHeight="1">
      <c r="B87" s="32"/>
      <c r="E87" s="218" t="str">
        <f>E9</f>
        <v>04 - Měření a regulace</v>
      </c>
      <c r="F87" s="227"/>
      <c r="G87" s="227"/>
      <c r="H87" s="227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MOST</v>
      </c>
      <c r="I89" s="27" t="s">
        <v>22</v>
      </c>
      <c r="J89" s="51" t="str">
        <f>IF(J12="","",J12)</f>
        <v>1. 7. 2022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 196 00, Praha9</v>
      </c>
      <c r="L91" s="32"/>
    </row>
    <row r="92" spans="2:47" s="1" customFormat="1" ht="15.2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112</v>
      </c>
      <c r="D94" s="93"/>
      <c r="E94" s="93"/>
      <c r="F94" s="93"/>
      <c r="G94" s="93"/>
      <c r="H94" s="93"/>
      <c r="I94" s="93"/>
      <c r="J94" s="102" t="s">
        <v>113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114</v>
      </c>
      <c r="J96" s="64">
        <f>J125</f>
        <v>0</v>
      </c>
      <c r="L96" s="32"/>
      <c r="AU96" s="17" t="s">
        <v>115</v>
      </c>
    </row>
    <row r="97" spans="2:12" s="8" customFormat="1" ht="24.95" customHeight="1">
      <c r="B97" s="104"/>
      <c r="D97" s="105" t="s">
        <v>116</v>
      </c>
      <c r="E97" s="106"/>
      <c r="F97" s="106"/>
      <c r="G97" s="106"/>
      <c r="H97" s="106"/>
      <c r="I97" s="106"/>
      <c r="J97" s="107">
        <f>J126</f>
        <v>0</v>
      </c>
      <c r="L97" s="104"/>
    </row>
    <row r="98" spans="2:12" s="9" customFormat="1" ht="19.899999999999999" customHeight="1">
      <c r="B98" s="108"/>
      <c r="D98" s="109" t="s">
        <v>884</v>
      </c>
      <c r="E98" s="110"/>
      <c r="F98" s="110"/>
      <c r="G98" s="110"/>
      <c r="H98" s="110"/>
      <c r="I98" s="110"/>
      <c r="J98" s="111">
        <f>J127</f>
        <v>0</v>
      </c>
      <c r="L98" s="108"/>
    </row>
    <row r="99" spans="2:12" s="9" customFormat="1" ht="19.899999999999999" customHeight="1">
      <c r="B99" s="108"/>
      <c r="D99" s="109" t="s">
        <v>885</v>
      </c>
      <c r="E99" s="110"/>
      <c r="F99" s="110"/>
      <c r="G99" s="110"/>
      <c r="H99" s="110"/>
      <c r="I99" s="110"/>
      <c r="J99" s="111">
        <f>J159</f>
        <v>0</v>
      </c>
      <c r="L99" s="108"/>
    </row>
    <row r="100" spans="2:12" s="8" customFormat="1" ht="24.95" customHeight="1">
      <c r="B100" s="104"/>
      <c r="D100" s="105" t="s">
        <v>146</v>
      </c>
      <c r="E100" s="106"/>
      <c r="F100" s="106"/>
      <c r="G100" s="106"/>
      <c r="H100" s="106"/>
      <c r="I100" s="106"/>
      <c r="J100" s="107">
        <f>J169</f>
        <v>0</v>
      </c>
      <c r="L100" s="104"/>
    </row>
    <row r="101" spans="2:12" s="9" customFormat="1" ht="19.899999999999999" customHeight="1">
      <c r="B101" s="108"/>
      <c r="D101" s="109" t="s">
        <v>886</v>
      </c>
      <c r="E101" s="110"/>
      <c r="F101" s="110"/>
      <c r="G101" s="110"/>
      <c r="H101" s="110"/>
      <c r="I101" s="110"/>
      <c r="J101" s="111">
        <f>J170</f>
        <v>0</v>
      </c>
      <c r="L101" s="108"/>
    </row>
    <row r="102" spans="2:12" s="8" customFormat="1" ht="24.95" customHeight="1">
      <c r="B102" s="104"/>
      <c r="D102" s="105" t="s">
        <v>148</v>
      </c>
      <c r="E102" s="106"/>
      <c r="F102" s="106"/>
      <c r="G102" s="106"/>
      <c r="H102" s="106"/>
      <c r="I102" s="106"/>
      <c r="J102" s="107">
        <f>J280</f>
        <v>0</v>
      </c>
      <c r="L102" s="104"/>
    </row>
    <row r="103" spans="2:12" s="8" customFormat="1" ht="24.95" customHeight="1">
      <c r="B103" s="104"/>
      <c r="D103" s="105" t="s">
        <v>723</v>
      </c>
      <c r="E103" s="106"/>
      <c r="F103" s="106"/>
      <c r="G103" s="106"/>
      <c r="H103" s="106"/>
      <c r="I103" s="106"/>
      <c r="J103" s="107">
        <f>J301</f>
        <v>0</v>
      </c>
      <c r="L103" s="104"/>
    </row>
    <row r="104" spans="2:12" s="9" customFormat="1" ht="19.899999999999999" customHeight="1">
      <c r="B104" s="108"/>
      <c r="D104" s="109" t="s">
        <v>887</v>
      </c>
      <c r="E104" s="110"/>
      <c r="F104" s="110"/>
      <c r="G104" s="110"/>
      <c r="H104" s="110"/>
      <c r="I104" s="110"/>
      <c r="J104" s="111">
        <f>J302</f>
        <v>0</v>
      </c>
      <c r="L104" s="108"/>
    </row>
    <row r="105" spans="2:12" s="9" customFormat="1" ht="19.899999999999999" customHeight="1">
      <c r="B105" s="108"/>
      <c r="D105" s="109" t="s">
        <v>888</v>
      </c>
      <c r="E105" s="110"/>
      <c r="F105" s="110"/>
      <c r="G105" s="110"/>
      <c r="H105" s="110"/>
      <c r="I105" s="110"/>
      <c r="J105" s="111">
        <f>J305</f>
        <v>0</v>
      </c>
      <c r="L105" s="108"/>
    </row>
    <row r="106" spans="2:12" s="1" customFormat="1" ht="21.75" customHeight="1">
      <c r="B106" s="32"/>
      <c r="L106" s="32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2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2"/>
    </row>
    <row r="112" spans="2:12" s="1" customFormat="1" ht="24.95" customHeight="1">
      <c r="B112" s="32"/>
      <c r="C112" s="21" t="s">
        <v>118</v>
      </c>
      <c r="L112" s="32"/>
    </row>
    <row r="113" spans="2:65" s="1" customFormat="1" ht="6.95" customHeight="1">
      <c r="B113" s="32"/>
      <c r="L113" s="32"/>
    </row>
    <row r="114" spans="2:65" s="1" customFormat="1" ht="12" customHeight="1">
      <c r="B114" s="32"/>
      <c r="C114" s="27" t="s">
        <v>16</v>
      </c>
      <c r="L114" s="32"/>
    </row>
    <row r="115" spans="2:65" s="1" customFormat="1" ht="16.5" customHeight="1">
      <c r="B115" s="32"/>
      <c r="E115" s="228" t="str">
        <f>E7</f>
        <v>REKO VS 34 - ÚT</v>
      </c>
      <c r="F115" s="229"/>
      <c r="G115" s="229"/>
      <c r="H115" s="229"/>
      <c r="L115" s="32"/>
    </row>
    <row r="116" spans="2:65" s="1" customFormat="1" ht="12" customHeight="1">
      <c r="B116" s="32"/>
      <c r="C116" s="27" t="s">
        <v>109</v>
      </c>
      <c r="L116" s="32"/>
    </row>
    <row r="117" spans="2:65" s="1" customFormat="1" ht="16.5" customHeight="1">
      <c r="B117" s="32"/>
      <c r="E117" s="218" t="str">
        <f>E9</f>
        <v>04 - Měření a regulace</v>
      </c>
      <c r="F117" s="227"/>
      <c r="G117" s="227"/>
      <c r="H117" s="227"/>
      <c r="L117" s="32"/>
    </row>
    <row r="118" spans="2:65" s="1" customFormat="1" ht="6.95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F12</f>
        <v>MOST</v>
      </c>
      <c r="I119" s="27" t="s">
        <v>22</v>
      </c>
      <c r="J119" s="51" t="str">
        <f>IF(J12="","",J12)</f>
        <v>1. 7. 2022</v>
      </c>
      <c r="L119" s="32"/>
    </row>
    <row r="120" spans="2:65" s="1" customFormat="1" ht="6.95" customHeight="1">
      <c r="B120" s="32"/>
      <c r="L120" s="32"/>
    </row>
    <row r="121" spans="2:65" s="1" customFormat="1" ht="40.15" customHeight="1">
      <c r="B121" s="32"/>
      <c r="C121" s="27" t="s">
        <v>24</v>
      </c>
      <c r="F121" s="25" t="str">
        <f>E15</f>
        <v>Severočeská teplárenská, a.s., Teplárenská 2</v>
      </c>
      <c r="I121" s="27" t="s">
        <v>32</v>
      </c>
      <c r="J121" s="30" t="str">
        <f>E21</f>
        <v>EO TECHNOLOGY s.r.o., Za Tratí 415, 196 00, Praha9</v>
      </c>
      <c r="L121" s="32"/>
    </row>
    <row r="122" spans="2:65" s="1" customFormat="1" ht="15.2" customHeight="1">
      <c r="B122" s="32"/>
      <c r="C122" s="27" t="s">
        <v>30</v>
      </c>
      <c r="F122" s="25" t="str">
        <f>IF(E18="","",E18)</f>
        <v>Vyplň údaj</v>
      </c>
      <c r="I122" s="27" t="s">
        <v>36</v>
      </c>
      <c r="J122" s="30" t="str">
        <f>E24</f>
        <v xml:space="preserve"> 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2"/>
      <c r="C124" s="113" t="s">
        <v>119</v>
      </c>
      <c r="D124" s="114" t="s">
        <v>64</v>
      </c>
      <c r="E124" s="114" t="s">
        <v>60</v>
      </c>
      <c r="F124" s="114" t="s">
        <v>61</v>
      </c>
      <c r="G124" s="114" t="s">
        <v>120</v>
      </c>
      <c r="H124" s="114" t="s">
        <v>121</v>
      </c>
      <c r="I124" s="114" t="s">
        <v>122</v>
      </c>
      <c r="J124" s="114" t="s">
        <v>113</v>
      </c>
      <c r="K124" s="115" t="s">
        <v>123</v>
      </c>
      <c r="L124" s="112"/>
      <c r="M124" s="57" t="s">
        <v>1</v>
      </c>
      <c r="N124" s="58" t="s">
        <v>43</v>
      </c>
      <c r="O124" s="58" t="s">
        <v>124</v>
      </c>
      <c r="P124" s="58" t="s">
        <v>125</v>
      </c>
      <c r="Q124" s="58" t="s">
        <v>126</v>
      </c>
      <c r="R124" s="58" t="s">
        <v>127</v>
      </c>
      <c r="S124" s="58" t="s">
        <v>128</v>
      </c>
      <c r="T124" s="59" t="s">
        <v>129</v>
      </c>
    </row>
    <row r="125" spans="2:65" s="1" customFormat="1" ht="22.9" customHeight="1">
      <c r="B125" s="32"/>
      <c r="C125" s="62" t="s">
        <v>130</v>
      </c>
      <c r="J125" s="116">
        <f>BK125</f>
        <v>0</v>
      </c>
      <c r="L125" s="32"/>
      <c r="M125" s="60"/>
      <c r="N125" s="52"/>
      <c r="O125" s="52"/>
      <c r="P125" s="117">
        <f>P126+P169+P280+P301</f>
        <v>0</v>
      </c>
      <c r="Q125" s="52"/>
      <c r="R125" s="117">
        <f>R126+R169+R280+R301</f>
        <v>0.16706000000000001</v>
      </c>
      <c r="S125" s="52"/>
      <c r="T125" s="118">
        <f>T126+T169+T280+T301</f>
        <v>0.216</v>
      </c>
      <c r="AT125" s="17" t="s">
        <v>78</v>
      </c>
      <c r="AU125" s="17" t="s">
        <v>115</v>
      </c>
      <c r="BK125" s="119">
        <f>BK126+BK169+BK280+BK301</f>
        <v>0</v>
      </c>
    </row>
    <row r="126" spans="2:65" s="11" customFormat="1" ht="25.9" customHeight="1">
      <c r="B126" s="120"/>
      <c r="D126" s="121" t="s">
        <v>78</v>
      </c>
      <c r="E126" s="122" t="s">
        <v>131</v>
      </c>
      <c r="F126" s="122" t="s">
        <v>132</v>
      </c>
      <c r="I126" s="123"/>
      <c r="J126" s="124">
        <f>BK126</f>
        <v>0</v>
      </c>
      <c r="L126" s="120"/>
      <c r="M126" s="125"/>
      <c r="P126" s="126">
        <f>P127+P159</f>
        <v>0</v>
      </c>
      <c r="R126" s="126">
        <f>R127+R159</f>
        <v>0.12464</v>
      </c>
      <c r="T126" s="127">
        <f>T127+T159</f>
        <v>0.216</v>
      </c>
      <c r="AR126" s="121" t="s">
        <v>89</v>
      </c>
      <c r="AT126" s="128" t="s">
        <v>78</v>
      </c>
      <c r="AU126" s="128" t="s">
        <v>79</v>
      </c>
      <c r="AY126" s="121" t="s">
        <v>133</v>
      </c>
      <c r="BK126" s="129">
        <f>BK127+BK159</f>
        <v>0</v>
      </c>
    </row>
    <row r="127" spans="2:65" s="11" customFormat="1" ht="22.9" customHeight="1">
      <c r="B127" s="120"/>
      <c r="D127" s="121" t="s">
        <v>78</v>
      </c>
      <c r="E127" s="130" t="s">
        <v>889</v>
      </c>
      <c r="F127" s="130" t="s">
        <v>890</v>
      </c>
      <c r="I127" s="123"/>
      <c r="J127" s="131">
        <f>BK127</f>
        <v>0</v>
      </c>
      <c r="L127" s="120"/>
      <c r="M127" s="125"/>
      <c r="P127" s="126">
        <f>SUM(P128:P158)</f>
        <v>0</v>
      </c>
      <c r="R127" s="126">
        <f>SUM(R128:R158)</f>
        <v>0.12464</v>
      </c>
      <c r="T127" s="127">
        <f>SUM(T128:T158)</f>
        <v>0.216</v>
      </c>
      <c r="AR127" s="121" t="s">
        <v>89</v>
      </c>
      <c r="AT127" s="128" t="s">
        <v>78</v>
      </c>
      <c r="AU127" s="128" t="s">
        <v>87</v>
      </c>
      <c r="AY127" s="121" t="s">
        <v>133</v>
      </c>
      <c r="BK127" s="129">
        <f>SUM(BK128:BK158)</f>
        <v>0</v>
      </c>
    </row>
    <row r="128" spans="2:65" s="1" customFormat="1" ht="16.5" customHeight="1">
      <c r="B128" s="32"/>
      <c r="C128" s="165" t="s">
        <v>87</v>
      </c>
      <c r="D128" s="165" t="s">
        <v>162</v>
      </c>
      <c r="E128" s="166" t="s">
        <v>891</v>
      </c>
      <c r="F128" s="167" t="s">
        <v>892</v>
      </c>
      <c r="G128" s="168" t="s">
        <v>263</v>
      </c>
      <c r="H128" s="169">
        <v>1</v>
      </c>
      <c r="I128" s="170"/>
      <c r="J128" s="171">
        <f>ROUND(I128*H128,2)</f>
        <v>0</v>
      </c>
      <c r="K128" s="167" t="s">
        <v>1</v>
      </c>
      <c r="L128" s="172"/>
      <c r="M128" s="173" t="s">
        <v>1</v>
      </c>
      <c r="N128" s="174" t="s">
        <v>44</v>
      </c>
      <c r="P128" s="148">
        <f>O128*H128</f>
        <v>0</v>
      </c>
      <c r="Q128" s="148">
        <v>3.7000000000000002E-3</v>
      </c>
      <c r="R128" s="148">
        <f>Q128*H128</f>
        <v>3.7000000000000002E-3</v>
      </c>
      <c r="S128" s="148">
        <v>0</v>
      </c>
      <c r="T128" s="149">
        <f>S128*H128</f>
        <v>0</v>
      </c>
      <c r="AR128" s="144" t="s">
        <v>166</v>
      </c>
      <c r="AT128" s="144" t="s">
        <v>162</v>
      </c>
      <c r="AU128" s="144" t="s">
        <v>89</v>
      </c>
      <c r="AY128" s="17" t="s">
        <v>133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87</v>
      </c>
      <c r="BK128" s="145">
        <f>ROUND(I128*H128,2)</f>
        <v>0</v>
      </c>
      <c r="BL128" s="17" t="s">
        <v>140</v>
      </c>
      <c r="BM128" s="144" t="s">
        <v>893</v>
      </c>
    </row>
    <row r="129" spans="2:65" s="12" customFormat="1">
      <c r="B129" s="150"/>
      <c r="D129" s="151" t="s">
        <v>157</v>
      </c>
      <c r="E129" s="152" t="s">
        <v>1</v>
      </c>
      <c r="F129" s="153" t="s">
        <v>894</v>
      </c>
      <c r="H129" s="154">
        <v>1</v>
      </c>
      <c r="I129" s="155"/>
      <c r="L129" s="150"/>
      <c r="M129" s="156"/>
      <c r="T129" s="157"/>
      <c r="AT129" s="152" t="s">
        <v>157</v>
      </c>
      <c r="AU129" s="152" t="s">
        <v>89</v>
      </c>
      <c r="AV129" s="12" t="s">
        <v>89</v>
      </c>
      <c r="AW129" s="12" t="s">
        <v>35</v>
      </c>
      <c r="AX129" s="12" t="s">
        <v>87</v>
      </c>
      <c r="AY129" s="152" t="s">
        <v>133</v>
      </c>
    </row>
    <row r="130" spans="2:65" s="1" customFormat="1" ht="16.5" customHeight="1">
      <c r="B130" s="32"/>
      <c r="C130" s="165" t="s">
        <v>89</v>
      </c>
      <c r="D130" s="165" t="s">
        <v>162</v>
      </c>
      <c r="E130" s="166" t="s">
        <v>895</v>
      </c>
      <c r="F130" s="167" t="s">
        <v>896</v>
      </c>
      <c r="G130" s="168" t="s">
        <v>263</v>
      </c>
      <c r="H130" s="169">
        <v>1</v>
      </c>
      <c r="I130" s="170"/>
      <c r="J130" s="171">
        <f>ROUND(I130*H130,2)</f>
        <v>0</v>
      </c>
      <c r="K130" s="167" t="s">
        <v>1</v>
      </c>
      <c r="L130" s="172"/>
      <c r="M130" s="173" t="s">
        <v>1</v>
      </c>
      <c r="N130" s="174" t="s">
        <v>44</v>
      </c>
      <c r="P130" s="148">
        <f>O130*H130</f>
        <v>0</v>
      </c>
      <c r="Q130" s="148">
        <v>3.7000000000000002E-3</v>
      </c>
      <c r="R130" s="148">
        <f>Q130*H130</f>
        <v>3.7000000000000002E-3</v>
      </c>
      <c r="S130" s="148">
        <v>0</v>
      </c>
      <c r="T130" s="149">
        <f>S130*H130</f>
        <v>0</v>
      </c>
      <c r="AR130" s="144" t="s">
        <v>166</v>
      </c>
      <c r="AT130" s="144" t="s">
        <v>162</v>
      </c>
      <c r="AU130" s="144" t="s">
        <v>89</v>
      </c>
      <c r="AY130" s="17" t="s">
        <v>133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87</v>
      </c>
      <c r="BK130" s="145">
        <f>ROUND(I130*H130,2)</f>
        <v>0</v>
      </c>
      <c r="BL130" s="17" t="s">
        <v>140</v>
      </c>
      <c r="BM130" s="144" t="s">
        <v>897</v>
      </c>
    </row>
    <row r="131" spans="2:65" s="12" customFormat="1">
      <c r="B131" s="150"/>
      <c r="D131" s="151" t="s">
        <v>157</v>
      </c>
      <c r="E131" s="152" t="s">
        <v>1</v>
      </c>
      <c r="F131" s="153" t="s">
        <v>896</v>
      </c>
      <c r="H131" s="154">
        <v>1</v>
      </c>
      <c r="I131" s="155"/>
      <c r="L131" s="150"/>
      <c r="M131" s="156"/>
      <c r="T131" s="157"/>
      <c r="AT131" s="152" t="s">
        <v>157</v>
      </c>
      <c r="AU131" s="152" t="s">
        <v>89</v>
      </c>
      <c r="AV131" s="12" t="s">
        <v>89</v>
      </c>
      <c r="AW131" s="12" t="s">
        <v>35</v>
      </c>
      <c r="AX131" s="12" t="s">
        <v>87</v>
      </c>
      <c r="AY131" s="152" t="s">
        <v>133</v>
      </c>
    </row>
    <row r="132" spans="2:65" s="1" customFormat="1" ht="16.5" customHeight="1">
      <c r="B132" s="32"/>
      <c r="C132" s="165" t="s">
        <v>170</v>
      </c>
      <c r="D132" s="165" t="s">
        <v>162</v>
      </c>
      <c r="E132" s="166" t="s">
        <v>898</v>
      </c>
      <c r="F132" s="167" t="s">
        <v>899</v>
      </c>
      <c r="G132" s="168" t="s">
        <v>263</v>
      </c>
      <c r="H132" s="169">
        <v>2</v>
      </c>
      <c r="I132" s="170"/>
      <c r="J132" s="171">
        <f>ROUND(I132*H132,2)</f>
        <v>0</v>
      </c>
      <c r="K132" s="167" t="s">
        <v>1</v>
      </c>
      <c r="L132" s="172"/>
      <c r="M132" s="173" t="s">
        <v>1</v>
      </c>
      <c r="N132" s="174" t="s">
        <v>44</v>
      </c>
      <c r="P132" s="148">
        <f>O132*H132</f>
        <v>0</v>
      </c>
      <c r="Q132" s="148">
        <v>3.7000000000000002E-3</v>
      </c>
      <c r="R132" s="148">
        <f>Q132*H132</f>
        <v>7.4000000000000003E-3</v>
      </c>
      <c r="S132" s="148">
        <v>0</v>
      </c>
      <c r="T132" s="149">
        <f>S132*H132</f>
        <v>0</v>
      </c>
      <c r="AR132" s="144" t="s">
        <v>166</v>
      </c>
      <c r="AT132" s="144" t="s">
        <v>162</v>
      </c>
      <c r="AU132" s="144" t="s">
        <v>89</v>
      </c>
      <c r="AY132" s="17" t="s">
        <v>133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87</v>
      </c>
      <c r="BK132" s="145">
        <f>ROUND(I132*H132,2)</f>
        <v>0</v>
      </c>
      <c r="BL132" s="17" t="s">
        <v>140</v>
      </c>
      <c r="BM132" s="144" t="s">
        <v>900</v>
      </c>
    </row>
    <row r="133" spans="2:65" s="12" customFormat="1">
      <c r="B133" s="150"/>
      <c r="D133" s="151" t="s">
        <v>157</v>
      </c>
      <c r="E133" s="152" t="s">
        <v>1</v>
      </c>
      <c r="F133" s="153" t="s">
        <v>89</v>
      </c>
      <c r="H133" s="154">
        <v>2</v>
      </c>
      <c r="I133" s="155"/>
      <c r="L133" s="150"/>
      <c r="M133" s="156"/>
      <c r="T133" s="157"/>
      <c r="AT133" s="152" t="s">
        <v>157</v>
      </c>
      <c r="AU133" s="152" t="s">
        <v>89</v>
      </c>
      <c r="AV133" s="12" t="s">
        <v>89</v>
      </c>
      <c r="AW133" s="12" t="s">
        <v>35</v>
      </c>
      <c r="AX133" s="12" t="s">
        <v>87</v>
      </c>
      <c r="AY133" s="152" t="s">
        <v>133</v>
      </c>
    </row>
    <row r="134" spans="2:65" s="1" customFormat="1" ht="16.5" customHeight="1">
      <c r="B134" s="32"/>
      <c r="C134" s="165" t="s">
        <v>161</v>
      </c>
      <c r="D134" s="165" t="s">
        <v>162</v>
      </c>
      <c r="E134" s="166" t="s">
        <v>901</v>
      </c>
      <c r="F134" s="167" t="s">
        <v>902</v>
      </c>
      <c r="G134" s="168" t="s">
        <v>263</v>
      </c>
      <c r="H134" s="169">
        <v>1</v>
      </c>
      <c r="I134" s="170"/>
      <c r="J134" s="171">
        <f>ROUND(I134*H134,2)</f>
        <v>0</v>
      </c>
      <c r="K134" s="167" t="s">
        <v>1</v>
      </c>
      <c r="L134" s="172"/>
      <c r="M134" s="173" t="s">
        <v>1</v>
      </c>
      <c r="N134" s="174" t="s">
        <v>44</v>
      </c>
      <c r="P134" s="148">
        <f>O134*H134</f>
        <v>0</v>
      </c>
      <c r="Q134" s="148">
        <v>3.7000000000000002E-3</v>
      </c>
      <c r="R134" s="148">
        <f>Q134*H134</f>
        <v>3.7000000000000002E-3</v>
      </c>
      <c r="S134" s="148">
        <v>0</v>
      </c>
      <c r="T134" s="149">
        <f>S134*H134</f>
        <v>0</v>
      </c>
      <c r="AR134" s="144" t="s">
        <v>166</v>
      </c>
      <c r="AT134" s="144" t="s">
        <v>162</v>
      </c>
      <c r="AU134" s="144" t="s">
        <v>89</v>
      </c>
      <c r="AY134" s="17" t="s">
        <v>133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87</v>
      </c>
      <c r="BK134" s="145">
        <f>ROUND(I134*H134,2)</f>
        <v>0</v>
      </c>
      <c r="BL134" s="17" t="s">
        <v>140</v>
      </c>
      <c r="BM134" s="144" t="s">
        <v>903</v>
      </c>
    </row>
    <row r="135" spans="2:65" s="12" customFormat="1">
      <c r="B135" s="150"/>
      <c r="D135" s="151" t="s">
        <v>157</v>
      </c>
      <c r="E135" s="152" t="s">
        <v>1</v>
      </c>
      <c r="F135" s="153" t="s">
        <v>904</v>
      </c>
      <c r="H135" s="154">
        <v>1</v>
      </c>
      <c r="I135" s="155"/>
      <c r="L135" s="150"/>
      <c r="M135" s="156"/>
      <c r="T135" s="157"/>
      <c r="AT135" s="152" t="s">
        <v>157</v>
      </c>
      <c r="AU135" s="152" t="s">
        <v>89</v>
      </c>
      <c r="AV135" s="12" t="s">
        <v>89</v>
      </c>
      <c r="AW135" s="12" t="s">
        <v>35</v>
      </c>
      <c r="AX135" s="12" t="s">
        <v>87</v>
      </c>
      <c r="AY135" s="152" t="s">
        <v>133</v>
      </c>
    </row>
    <row r="136" spans="2:65" s="1" customFormat="1" ht="24.2" customHeight="1">
      <c r="B136" s="32"/>
      <c r="C136" s="132" t="s">
        <v>181</v>
      </c>
      <c r="D136" s="132" t="s">
        <v>136</v>
      </c>
      <c r="E136" s="133" t="s">
        <v>905</v>
      </c>
      <c r="F136" s="134" t="s">
        <v>906</v>
      </c>
      <c r="G136" s="135" t="s">
        <v>155</v>
      </c>
      <c r="H136" s="136">
        <v>90</v>
      </c>
      <c r="I136" s="137"/>
      <c r="J136" s="138">
        <f>ROUND(I136*H136,2)</f>
        <v>0</v>
      </c>
      <c r="K136" s="134" t="s">
        <v>1</v>
      </c>
      <c r="L136" s="32"/>
      <c r="M136" s="146" t="s">
        <v>1</v>
      </c>
      <c r="N136" s="147" t="s">
        <v>44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AR136" s="144" t="s">
        <v>140</v>
      </c>
      <c r="AT136" s="144" t="s">
        <v>136</v>
      </c>
      <c r="AU136" s="144" t="s">
        <v>89</v>
      </c>
      <c r="AY136" s="17" t="s">
        <v>133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87</v>
      </c>
      <c r="BK136" s="145">
        <f>ROUND(I136*H136,2)</f>
        <v>0</v>
      </c>
      <c r="BL136" s="17" t="s">
        <v>140</v>
      </c>
      <c r="BM136" s="144" t="s">
        <v>907</v>
      </c>
    </row>
    <row r="137" spans="2:65" s="12" customFormat="1">
      <c r="B137" s="150"/>
      <c r="D137" s="151" t="s">
        <v>157</v>
      </c>
      <c r="E137" s="152" t="s">
        <v>1</v>
      </c>
      <c r="F137" s="153" t="s">
        <v>908</v>
      </c>
      <c r="H137" s="154">
        <v>90</v>
      </c>
      <c r="I137" s="155"/>
      <c r="L137" s="150"/>
      <c r="M137" s="156"/>
      <c r="T137" s="157"/>
      <c r="AT137" s="152" t="s">
        <v>157</v>
      </c>
      <c r="AU137" s="152" t="s">
        <v>89</v>
      </c>
      <c r="AV137" s="12" t="s">
        <v>89</v>
      </c>
      <c r="AW137" s="12" t="s">
        <v>35</v>
      </c>
      <c r="AX137" s="12" t="s">
        <v>87</v>
      </c>
      <c r="AY137" s="152" t="s">
        <v>133</v>
      </c>
    </row>
    <row r="138" spans="2:65" s="1" customFormat="1" ht="24.2" customHeight="1">
      <c r="B138" s="32"/>
      <c r="C138" s="165" t="s">
        <v>187</v>
      </c>
      <c r="D138" s="165" t="s">
        <v>162</v>
      </c>
      <c r="E138" s="166" t="s">
        <v>909</v>
      </c>
      <c r="F138" s="167" t="s">
        <v>910</v>
      </c>
      <c r="G138" s="168" t="s">
        <v>155</v>
      </c>
      <c r="H138" s="169">
        <v>90</v>
      </c>
      <c r="I138" s="170"/>
      <c r="J138" s="171">
        <f>ROUND(I138*H138,2)</f>
        <v>0</v>
      </c>
      <c r="K138" s="167" t="s">
        <v>1</v>
      </c>
      <c r="L138" s="172"/>
      <c r="M138" s="173" t="s">
        <v>1</v>
      </c>
      <c r="N138" s="174" t="s">
        <v>44</v>
      </c>
      <c r="P138" s="148">
        <f>O138*H138</f>
        <v>0</v>
      </c>
      <c r="Q138" s="148">
        <v>1.8000000000000001E-4</v>
      </c>
      <c r="R138" s="148">
        <f>Q138*H138</f>
        <v>1.6200000000000003E-2</v>
      </c>
      <c r="S138" s="148">
        <v>0</v>
      </c>
      <c r="T138" s="149">
        <f>S138*H138</f>
        <v>0</v>
      </c>
      <c r="AR138" s="144" t="s">
        <v>166</v>
      </c>
      <c r="AT138" s="144" t="s">
        <v>162</v>
      </c>
      <c r="AU138" s="144" t="s">
        <v>89</v>
      </c>
      <c r="AY138" s="17" t="s">
        <v>133</v>
      </c>
      <c r="BE138" s="145">
        <f>IF(N138="základní",J138,0)</f>
        <v>0</v>
      </c>
      <c r="BF138" s="145">
        <f>IF(N138="snížená",J138,0)</f>
        <v>0</v>
      </c>
      <c r="BG138" s="145">
        <f>IF(N138="zákl. přenesená",J138,0)</f>
        <v>0</v>
      </c>
      <c r="BH138" s="145">
        <f>IF(N138="sníž. přenesená",J138,0)</f>
        <v>0</v>
      </c>
      <c r="BI138" s="145">
        <f>IF(N138="nulová",J138,0)</f>
        <v>0</v>
      </c>
      <c r="BJ138" s="17" t="s">
        <v>87</v>
      </c>
      <c r="BK138" s="145">
        <f>ROUND(I138*H138,2)</f>
        <v>0</v>
      </c>
      <c r="BL138" s="17" t="s">
        <v>140</v>
      </c>
      <c r="BM138" s="144" t="s">
        <v>911</v>
      </c>
    </row>
    <row r="139" spans="2:65" s="1" customFormat="1" ht="24.2" customHeight="1">
      <c r="B139" s="32"/>
      <c r="C139" s="132" t="s">
        <v>192</v>
      </c>
      <c r="D139" s="132" t="s">
        <v>136</v>
      </c>
      <c r="E139" s="133" t="s">
        <v>912</v>
      </c>
      <c r="F139" s="134" t="s">
        <v>913</v>
      </c>
      <c r="G139" s="135" t="s">
        <v>155</v>
      </c>
      <c r="H139" s="136">
        <v>70</v>
      </c>
      <c r="I139" s="137"/>
      <c r="J139" s="138">
        <f>ROUND(I139*H139,2)</f>
        <v>0</v>
      </c>
      <c r="K139" s="134" t="s">
        <v>1</v>
      </c>
      <c r="L139" s="32"/>
      <c r="M139" s="146" t="s">
        <v>1</v>
      </c>
      <c r="N139" s="147" t="s">
        <v>44</v>
      </c>
      <c r="P139" s="148">
        <f>O139*H139</f>
        <v>0</v>
      </c>
      <c r="Q139" s="148">
        <v>0</v>
      </c>
      <c r="R139" s="148">
        <f>Q139*H139</f>
        <v>0</v>
      </c>
      <c r="S139" s="148">
        <v>0</v>
      </c>
      <c r="T139" s="149">
        <f>S139*H139</f>
        <v>0</v>
      </c>
      <c r="AR139" s="144" t="s">
        <v>140</v>
      </c>
      <c r="AT139" s="144" t="s">
        <v>136</v>
      </c>
      <c r="AU139" s="144" t="s">
        <v>89</v>
      </c>
      <c r="AY139" s="17" t="s">
        <v>133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7" t="s">
        <v>87</v>
      </c>
      <c r="BK139" s="145">
        <f>ROUND(I139*H139,2)</f>
        <v>0</v>
      </c>
      <c r="BL139" s="17" t="s">
        <v>140</v>
      </c>
      <c r="BM139" s="144" t="s">
        <v>914</v>
      </c>
    </row>
    <row r="140" spans="2:65" s="12" customFormat="1">
      <c r="B140" s="150"/>
      <c r="D140" s="151" t="s">
        <v>157</v>
      </c>
      <c r="E140" s="152" t="s">
        <v>1</v>
      </c>
      <c r="F140" s="153" t="s">
        <v>915</v>
      </c>
      <c r="H140" s="154">
        <v>70</v>
      </c>
      <c r="I140" s="155"/>
      <c r="L140" s="150"/>
      <c r="M140" s="156"/>
      <c r="T140" s="157"/>
      <c r="AT140" s="152" t="s">
        <v>157</v>
      </c>
      <c r="AU140" s="152" t="s">
        <v>89</v>
      </c>
      <c r="AV140" s="12" t="s">
        <v>89</v>
      </c>
      <c r="AW140" s="12" t="s">
        <v>35</v>
      </c>
      <c r="AX140" s="12" t="s">
        <v>79</v>
      </c>
      <c r="AY140" s="152" t="s">
        <v>133</v>
      </c>
    </row>
    <row r="141" spans="2:65" s="13" customFormat="1">
      <c r="B141" s="158"/>
      <c r="D141" s="151" t="s">
        <v>157</v>
      </c>
      <c r="E141" s="159" t="s">
        <v>1</v>
      </c>
      <c r="F141" s="160" t="s">
        <v>160</v>
      </c>
      <c r="H141" s="161">
        <v>70</v>
      </c>
      <c r="I141" s="162"/>
      <c r="L141" s="158"/>
      <c r="M141" s="163"/>
      <c r="T141" s="164"/>
      <c r="AT141" s="159" t="s">
        <v>157</v>
      </c>
      <c r="AU141" s="159" t="s">
        <v>89</v>
      </c>
      <c r="AV141" s="13" t="s">
        <v>161</v>
      </c>
      <c r="AW141" s="13" t="s">
        <v>35</v>
      </c>
      <c r="AX141" s="13" t="s">
        <v>87</v>
      </c>
      <c r="AY141" s="159" t="s">
        <v>133</v>
      </c>
    </row>
    <row r="142" spans="2:65" s="1" customFormat="1" ht="21.75" customHeight="1">
      <c r="B142" s="32"/>
      <c r="C142" s="165" t="s">
        <v>198</v>
      </c>
      <c r="D142" s="165" t="s">
        <v>162</v>
      </c>
      <c r="E142" s="166" t="s">
        <v>916</v>
      </c>
      <c r="F142" s="167" t="s">
        <v>917</v>
      </c>
      <c r="G142" s="168" t="s">
        <v>155</v>
      </c>
      <c r="H142" s="169">
        <v>70</v>
      </c>
      <c r="I142" s="170"/>
      <c r="J142" s="171">
        <f>ROUND(I142*H142,2)</f>
        <v>0</v>
      </c>
      <c r="K142" s="167" t="s">
        <v>1</v>
      </c>
      <c r="L142" s="172"/>
      <c r="M142" s="173" t="s">
        <v>1</v>
      </c>
      <c r="N142" s="174" t="s">
        <v>44</v>
      </c>
      <c r="P142" s="148">
        <f>O142*H142</f>
        <v>0</v>
      </c>
      <c r="Q142" s="148">
        <v>1.2E-4</v>
      </c>
      <c r="R142" s="148">
        <f>Q142*H142</f>
        <v>8.3999999999999995E-3</v>
      </c>
      <c r="S142" s="148">
        <v>0</v>
      </c>
      <c r="T142" s="149">
        <f>S142*H142</f>
        <v>0</v>
      </c>
      <c r="AR142" s="144" t="s">
        <v>166</v>
      </c>
      <c r="AT142" s="144" t="s">
        <v>162</v>
      </c>
      <c r="AU142" s="144" t="s">
        <v>89</v>
      </c>
      <c r="AY142" s="17" t="s">
        <v>133</v>
      </c>
      <c r="BE142" s="145">
        <f>IF(N142="základní",J142,0)</f>
        <v>0</v>
      </c>
      <c r="BF142" s="145">
        <f>IF(N142="snížená",J142,0)</f>
        <v>0</v>
      </c>
      <c r="BG142" s="145">
        <f>IF(N142="zákl. přenesená",J142,0)</f>
        <v>0</v>
      </c>
      <c r="BH142" s="145">
        <f>IF(N142="sníž. přenesená",J142,0)</f>
        <v>0</v>
      </c>
      <c r="BI142" s="145">
        <f>IF(N142="nulová",J142,0)</f>
        <v>0</v>
      </c>
      <c r="BJ142" s="17" t="s">
        <v>87</v>
      </c>
      <c r="BK142" s="145">
        <f>ROUND(I142*H142,2)</f>
        <v>0</v>
      </c>
      <c r="BL142" s="17" t="s">
        <v>140</v>
      </c>
      <c r="BM142" s="144" t="s">
        <v>918</v>
      </c>
    </row>
    <row r="143" spans="2:65" s="1" customFormat="1" ht="44.25" customHeight="1">
      <c r="B143" s="32"/>
      <c r="C143" s="132" t="s">
        <v>204</v>
      </c>
      <c r="D143" s="132" t="s">
        <v>136</v>
      </c>
      <c r="E143" s="133" t="s">
        <v>919</v>
      </c>
      <c r="F143" s="134" t="s">
        <v>920</v>
      </c>
      <c r="G143" s="135" t="s">
        <v>155</v>
      </c>
      <c r="H143" s="136">
        <v>450</v>
      </c>
      <c r="I143" s="137"/>
      <c r="J143" s="138">
        <f>ROUND(I143*H143,2)</f>
        <v>0</v>
      </c>
      <c r="K143" s="134" t="s">
        <v>1</v>
      </c>
      <c r="L143" s="32"/>
      <c r="M143" s="146" t="s">
        <v>1</v>
      </c>
      <c r="N143" s="147" t="s">
        <v>44</v>
      </c>
      <c r="P143" s="148">
        <f>O143*H143</f>
        <v>0</v>
      </c>
      <c r="Q143" s="148">
        <v>0</v>
      </c>
      <c r="R143" s="148">
        <f>Q143*H143</f>
        <v>0</v>
      </c>
      <c r="S143" s="148">
        <v>4.8000000000000001E-4</v>
      </c>
      <c r="T143" s="149">
        <f>S143*H143</f>
        <v>0.216</v>
      </c>
      <c r="AR143" s="144" t="s">
        <v>140</v>
      </c>
      <c r="AT143" s="144" t="s">
        <v>136</v>
      </c>
      <c r="AU143" s="144" t="s">
        <v>89</v>
      </c>
      <c r="AY143" s="17" t="s">
        <v>133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7" t="s">
        <v>87</v>
      </c>
      <c r="BK143" s="145">
        <f>ROUND(I143*H143,2)</f>
        <v>0</v>
      </c>
      <c r="BL143" s="17" t="s">
        <v>140</v>
      </c>
      <c r="BM143" s="144" t="s">
        <v>921</v>
      </c>
    </row>
    <row r="144" spans="2:65" s="1" customFormat="1" ht="24.2" customHeight="1">
      <c r="B144" s="32"/>
      <c r="C144" s="132" t="s">
        <v>210</v>
      </c>
      <c r="D144" s="132" t="s">
        <v>136</v>
      </c>
      <c r="E144" s="133" t="s">
        <v>922</v>
      </c>
      <c r="F144" s="134" t="s">
        <v>923</v>
      </c>
      <c r="G144" s="135" t="s">
        <v>155</v>
      </c>
      <c r="H144" s="136">
        <v>550</v>
      </c>
      <c r="I144" s="137"/>
      <c r="J144" s="138">
        <f>ROUND(I144*H144,2)</f>
        <v>0</v>
      </c>
      <c r="K144" s="134" t="s">
        <v>1</v>
      </c>
      <c r="L144" s="32"/>
      <c r="M144" s="146" t="s">
        <v>1</v>
      </c>
      <c r="N144" s="147" t="s">
        <v>44</v>
      </c>
      <c r="P144" s="148">
        <f>O144*H144</f>
        <v>0</v>
      </c>
      <c r="Q144" s="148">
        <v>0</v>
      </c>
      <c r="R144" s="148">
        <f>Q144*H144</f>
        <v>0</v>
      </c>
      <c r="S144" s="148">
        <v>0</v>
      </c>
      <c r="T144" s="149">
        <f>S144*H144</f>
        <v>0</v>
      </c>
      <c r="AR144" s="144" t="s">
        <v>140</v>
      </c>
      <c r="AT144" s="144" t="s">
        <v>136</v>
      </c>
      <c r="AU144" s="144" t="s">
        <v>89</v>
      </c>
      <c r="AY144" s="17" t="s">
        <v>133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7" t="s">
        <v>87</v>
      </c>
      <c r="BK144" s="145">
        <f>ROUND(I144*H144,2)</f>
        <v>0</v>
      </c>
      <c r="BL144" s="17" t="s">
        <v>140</v>
      </c>
      <c r="BM144" s="144" t="s">
        <v>924</v>
      </c>
    </row>
    <row r="145" spans="2:65" s="12" customFormat="1">
      <c r="B145" s="150"/>
      <c r="D145" s="151" t="s">
        <v>157</v>
      </c>
      <c r="E145" s="152" t="s">
        <v>1</v>
      </c>
      <c r="F145" s="153" t="s">
        <v>925</v>
      </c>
      <c r="H145" s="154">
        <v>250</v>
      </c>
      <c r="I145" s="155"/>
      <c r="L145" s="150"/>
      <c r="M145" s="156"/>
      <c r="T145" s="157"/>
      <c r="AT145" s="152" t="s">
        <v>157</v>
      </c>
      <c r="AU145" s="152" t="s">
        <v>89</v>
      </c>
      <c r="AV145" s="12" t="s">
        <v>89</v>
      </c>
      <c r="AW145" s="12" t="s">
        <v>35</v>
      </c>
      <c r="AX145" s="12" t="s">
        <v>79</v>
      </c>
      <c r="AY145" s="152" t="s">
        <v>133</v>
      </c>
    </row>
    <row r="146" spans="2:65" s="12" customFormat="1">
      <c r="B146" s="150"/>
      <c r="D146" s="151" t="s">
        <v>157</v>
      </c>
      <c r="E146" s="152" t="s">
        <v>1</v>
      </c>
      <c r="F146" s="153" t="s">
        <v>926</v>
      </c>
      <c r="H146" s="154">
        <v>300</v>
      </c>
      <c r="I146" s="155"/>
      <c r="L146" s="150"/>
      <c r="M146" s="156"/>
      <c r="T146" s="157"/>
      <c r="AT146" s="152" t="s">
        <v>157</v>
      </c>
      <c r="AU146" s="152" t="s">
        <v>89</v>
      </c>
      <c r="AV146" s="12" t="s">
        <v>89</v>
      </c>
      <c r="AW146" s="12" t="s">
        <v>35</v>
      </c>
      <c r="AX146" s="12" t="s">
        <v>79</v>
      </c>
      <c r="AY146" s="152" t="s">
        <v>133</v>
      </c>
    </row>
    <row r="147" spans="2:65" s="13" customFormat="1">
      <c r="B147" s="158"/>
      <c r="D147" s="151" t="s">
        <v>157</v>
      </c>
      <c r="E147" s="159" t="s">
        <v>1</v>
      </c>
      <c r="F147" s="160" t="s">
        <v>160</v>
      </c>
      <c r="H147" s="161">
        <v>550</v>
      </c>
      <c r="I147" s="162"/>
      <c r="L147" s="158"/>
      <c r="M147" s="163"/>
      <c r="T147" s="164"/>
      <c r="AT147" s="159" t="s">
        <v>157</v>
      </c>
      <c r="AU147" s="159" t="s">
        <v>89</v>
      </c>
      <c r="AV147" s="13" t="s">
        <v>161</v>
      </c>
      <c r="AW147" s="13" t="s">
        <v>35</v>
      </c>
      <c r="AX147" s="13" t="s">
        <v>87</v>
      </c>
      <c r="AY147" s="159" t="s">
        <v>133</v>
      </c>
    </row>
    <row r="148" spans="2:65" s="1" customFormat="1" ht="37.9" customHeight="1">
      <c r="B148" s="32"/>
      <c r="C148" s="165" t="s">
        <v>215</v>
      </c>
      <c r="D148" s="165" t="s">
        <v>162</v>
      </c>
      <c r="E148" s="166" t="s">
        <v>927</v>
      </c>
      <c r="F148" s="167" t="s">
        <v>928</v>
      </c>
      <c r="G148" s="168" t="s">
        <v>155</v>
      </c>
      <c r="H148" s="169">
        <v>250</v>
      </c>
      <c r="I148" s="170"/>
      <c r="J148" s="171">
        <f>ROUND(I148*H148,2)</f>
        <v>0</v>
      </c>
      <c r="K148" s="167" t="s">
        <v>165</v>
      </c>
      <c r="L148" s="172"/>
      <c r="M148" s="173" t="s">
        <v>1</v>
      </c>
      <c r="N148" s="174" t="s">
        <v>44</v>
      </c>
      <c r="P148" s="148">
        <f>O148*H148</f>
        <v>0</v>
      </c>
      <c r="Q148" s="148">
        <v>3.0000000000000001E-5</v>
      </c>
      <c r="R148" s="148">
        <f>Q148*H148</f>
        <v>7.5000000000000006E-3</v>
      </c>
      <c r="S148" s="148">
        <v>0</v>
      </c>
      <c r="T148" s="149">
        <f>S148*H148</f>
        <v>0</v>
      </c>
      <c r="AR148" s="144" t="s">
        <v>166</v>
      </c>
      <c r="AT148" s="144" t="s">
        <v>162</v>
      </c>
      <c r="AU148" s="144" t="s">
        <v>89</v>
      </c>
      <c r="AY148" s="17" t="s">
        <v>133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7" t="s">
        <v>87</v>
      </c>
      <c r="BK148" s="145">
        <f>ROUND(I148*H148,2)</f>
        <v>0</v>
      </c>
      <c r="BL148" s="17" t="s">
        <v>140</v>
      </c>
      <c r="BM148" s="144" t="s">
        <v>929</v>
      </c>
    </row>
    <row r="149" spans="2:65" s="1" customFormat="1" ht="37.9" customHeight="1">
      <c r="B149" s="32"/>
      <c r="C149" s="165" t="s">
        <v>221</v>
      </c>
      <c r="D149" s="165" t="s">
        <v>162</v>
      </c>
      <c r="E149" s="166" t="s">
        <v>930</v>
      </c>
      <c r="F149" s="167" t="s">
        <v>931</v>
      </c>
      <c r="G149" s="168" t="s">
        <v>155</v>
      </c>
      <c r="H149" s="169">
        <v>300</v>
      </c>
      <c r="I149" s="170"/>
      <c r="J149" s="171">
        <f>ROUND(I149*H149,2)</f>
        <v>0</v>
      </c>
      <c r="K149" s="167" t="s">
        <v>165</v>
      </c>
      <c r="L149" s="172"/>
      <c r="M149" s="173" t="s">
        <v>1</v>
      </c>
      <c r="N149" s="174" t="s">
        <v>44</v>
      </c>
      <c r="P149" s="148">
        <f>O149*H149</f>
        <v>0</v>
      </c>
      <c r="Q149" s="148">
        <v>6.9999999999999994E-5</v>
      </c>
      <c r="R149" s="148">
        <f>Q149*H149</f>
        <v>2.0999999999999998E-2</v>
      </c>
      <c r="S149" s="148">
        <v>0</v>
      </c>
      <c r="T149" s="149">
        <f>S149*H149</f>
        <v>0</v>
      </c>
      <c r="AR149" s="144" t="s">
        <v>166</v>
      </c>
      <c r="AT149" s="144" t="s">
        <v>162</v>
      </c>
      <c r="AU149" s="144" t="s">
        <v>89</v>
      </c>
      <c r="AY149" s="17" t="s">
        <v>133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7" t="s">
        <v>87</v>
      </c>
      <c r="BK149" s="145">
        <f>ROUND(I149*H149,2)</f>
        <v>0</v>
      </c>
      <c r="BL149" s="17" t="s">
        <v>140</v>
      </c>
      <c r="BM149" s="144" t="s">
        <v>932</v>
      </c>
    </row>
    <row r="150" spans="2:65" s="1" customFormat="1" ht="24.2" customHeight="1">
      <c r="B150" s="32"/>
      <c r="C150" s="132" t="s">
        <v>226</v>
      </c>
      <c r="D150" s="132" t="s">
        <v>136</v>
      </c>
      <c r="E150" s="133" t="s">
        <v>933</v>
      </c>
      <c r="F150" s="134" t="s">
        <v>934</v>
      </c>
      <c r="G150" s="135" t="s">
        <v>155</v>
      </c>
      <c r="H150" s="136">
        <v>100</v>
      </c>
      <c r="I150" s="137"/>
      <c r="J150" s="138">
        <f>ROUND(I150*H150,2)</f>
        <v>0</v>
      </c>
      <c r="K150" s="134" t="s">
        <v>1</v>
      </c>
      <c r="L150" s="32"/>
      <c r="M150" s="146" t="s">
        <v>1</v>
      </c>
      <c r="N150" s="147" t="s">
        <v>44</v>
      </c>
      <c r="P150" s="148">
        <f>O150*H150</f>
        <v>0</v>
      </c>
      <c r="Q150" s="148">
        <v>0</v>
      </c>
      <c r="R150" s="148">
        <f>Q150*H150</f>
        <v>0</v>
      </c>
      <c r="S150" s="148">
        <v>0</v>
      </c>
      <c r="T150" s="149">
        <f>S150*H150</f>
        <v>0</v>
      </c>
      <c r="AR150" s="144" t="s">
        <v>140</v>
      </c>
      <c r="AT150" s="144" t="s">
        <v>136</v>
      </c>
      <c r="AU150" s="144" t="s">
        <v>89</v>
      </c>
      <c r="AY150" s="17" t="s">
        <v>133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7" t="s">
        <v>87</v>
      </c>
      <c r="BK150" s="145">
        <f>ROUND(I150*H150,2)</f>
        <v>0</v>
      </c>
      <c r="BL150" s="17" t="s">
        <v>140</v>
      </c>
      <c r="BM150" s="144" t="s">
        <v>935</v>
      </c>
    </row>
    <row r="151" spans="2:65" s="12" customFormat="1">
      <c r="B151" s="150"/>
      <c r="D151" s="151" t="s">
        <v>157</v>
      </c>
      <c r="E151" s="152" t="s">
        <v>1</v>
      </c>
      <c r="F151" s="153" t="s">
        <v>936</v>
      </c>
      <c r="H151" s="154">
        <v>100</v>
      </c>
      <c r="I151" s="155"/>
      <c r="L151" s="150"/>
      <c r="M151" s="156"/>
      <c r="T151" s="157"/>
      <c r="AT151" s="152" t="s">
        <v>157</v>
      </c>
      <c r="AU151" s="152" t="s">
        <v>89</v>
      </c>
      <c r="AV151" s="12" t="s">
        <v>89</v>
      </c>
      <c r="AW151" s="12" t="s">
        <v>35</v>
      </c>
      <c r="AX151" s="12" t="s">
        <v>87</v>
      </c>
      <c r="AY151" s="152" t="s">
        <v>133</v>
      </c>
    </row>
    <row r="152" spans="2:65" s="1" customFormat="1" ht="37.9" customHeight="1">
      <c r="B152" s="32"/>
      <c r="C152" s="165" t="s">
        <v>233</v>
      </c>
      <c r="D152" s="165" t="s">
        <v>162</v>
      </c>
      <c r="E152" s="166" t="s">
        <v>937</v>
      </c>
      <c r="F152" s="167" t="s">
        <v>938</v>
      </c>
      <c r="G152" s="168" t="s">
        <v>155</v>
      </c>
      <c r="H152" s="169">
        <v>100</v>
      </c>
      <c r="I152" s="170"/>
      <c r="J152" s="171">
        <f>ROUND(I152*H152,2)</f>
        <v>0</v>
      </c>
      <c r="K152" s="167" t="s">
        <v>165</v>
      </c>
      <c r="L152" s="172"/>
      <c r="M152" s="173" t="s">
        <v>1</v>
      </c>
      <c r="N152" s="174" t="s">
        <v>44</v>
      </c>
      <c r="P152" s="148">
        <f>O152*H152</f>
        <v>0</v>
      </c>
      <c r="Q152" s="148">
        <v>8.0000000000000007E-5</v>
      </c>
      <c r="R152" s="148">
        <f>Q152*H152</f>
        <v>8.0000000000000002E-3</v>
      </c>
      <c r="S152" s="148">
        <v>0</v>
      </c>
      <c r="T152" s="149">
        <f>S152*H152</f>
        <v>0</v>
      </c>
      <c r="AR152" s="144" t="s">
        <v>166</v>
      </c>
      <c r="AT152" s="144" t="s">
        <v>162</v>
      </c>
      <c r="AU152" s="144" t="s">
        <v>89</v>
      </c>
      <c r="AY152" s="17" t="s">
        <v>133</v>
      </c>
      <c r="BE152" s="145">
        <f>IF(N152="základní",J152,0)</f>
        <v>0</v>
      </c>
      <c r="BF152" s="145">
        <f>IF(N152="snížená",J152,0)</f>
        <v>0</v>
      </c>
      <c r="BG152" s="145">
        <f>IF(N152="zákl. přenesená",J152,0)</f>
        <v>0</v>
      </c>
      <c r="BH152" s="145">
        <f>IF(N152="sníž. přenesená",J152,0)</f>
        <v>0</v>
      </c>
      <c r="BI152" s="145">
        <f>IF(N152="nulová",J152,0)</f>
        <v>0</v>
      </c>
      <c r="BJ152" s="17" t="s">
        <v>87</v>
      </c>
      <c r="BK152" s="145">
        <f>ROUND(I152*H152,2)</f>
        <v>0</v>
      </c>
      <c r="BL152" s="17" t="s">
        <v>140</v>
      </c>
      <c r="BM152" s="144" t="s">
        <v>939</v>
      </c>
    </row>
    <row r="153" spans="2:65" s="1" customFormat="1" ht="24.2" customHeight="1">
      <c r="B153" s="32"/>
      <c r="C153" s="165" t="s">
        <v>8</v>
      </c>
      <c r="D153" s="165" t="s">
        <v>162</v>
      </c>
      <c r="E153" s="166" t="s">
        <v>940</v>
      </c>
      <c r="F153" s="167" t="s">
        <v>941</v>
      </c>
      <c r="G153" s="168" t="s">
        <v>139</v>
      </c>
      <c r="H153" s="169">
        <v>1</v>
      </c>
      <c r="I153" s="170"/>
      <c r="J153" s="171">
        <f>ROUND(I153*H153,2)</f>
        <v>0</v>
      </c>
      <c r="K153" s="167" t="s">
        <v>1</v>
      </c>
      <c r="L153" s="172"/>
      <c r="M153" s="173" t="s">
        <v>1</v>
      </c>
      <c r="N153" s="174" t="s">
        <v>44</v>
      </c>
      <c r="P153" s="148">
        <f>O153*H153</f>
        <v>0</v>
      </c>
      <c r="Q153" s="148">
        <v>4.0000000000000003E-5</v>
      </c>
      <c r="R153" s="148">
        <f>Q153*H153</f>
        <v>4.0000000000000003E-5</v>
      </c>
      <c r="S153" s="148">
        <v>0</v>
      </c>
      <c r="T153" s="149">
        <f>S153*H153</f>
        <v>0</v>
      </c>
      <c r="AR153" s="144" t="s">
        <v>166</v>
      </c>
      <c r="AT153" s="144" t="s">
        <v>162</v>
      </c>
      <c r="AU153" s="144" t="s">
        <v>89</v>
      </c>
      <c r="AY153" s="17" t="s">
        <v>133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7" t="s">
        <v>87</v>
      </c>
      <c r="BK153" s="145">
        <f>ROUND(I153*H153,2)</f>
        <v>0</v>
      </c>
      <c r="BL153" s="17" t="s">
        <v>140</v>
      </c>
      <c r="BM153" s="144" t="s">
        <v>942</v>
      </c>
    </row>
    <row r="154" spans="2:65" s="1" customFormat="1" ht="16.5" customHeight="1">
      <c r="B154" s="32"/>
      <c r="C154" s="132" t="s">
        <v>140</v>
      </c>
      <c r="D154" s="132" t="s">
        <v>136</v>
      </c>
      <c r="E154" s="133" t="s">
        <v>943</v>
      </c>
      <c r="F154" s="134" t="s">
        <v>944</v>
      </c>
      <c r="G154" s="135" t="s">
        <v>155</v>
      </c>
      <c r="H154" s="136">
        <v>20</v>
      </c>
      <c r="I154" s="137"/>
      <c r="J154" s="138">
        <f>ROUND(I154*H154,2)</f>
        <v>0</v>
      </c>
      <c r="K154" s="134" t="s">
        <v>1</v>
      </c>
      <c r="L154" s="32"/>
      <c r="M154" s="146" t="s">
        <v>1</v>
      </c>
      <c r="N154" s="147" t="s">
        <v>44</v>
      </c>
      <c r="P154" s="148">
        <f>O154*H154</f>
        <v>0</v>
      </c>
      <c r="Q154" s="148">
        <v>0</v>
      </c>
      <c r="R154" s="148">
        <f>Q154*H154</f>
        <v>0</v>
      </c>
      <c r="S154" s="148">
        <v>0</v>
      </c>
      <c r="T154" s="149">
        <f>S154*H154</f>
        <v>0</v>
      </c>
      <c r="AR154" s="144" t="s">
        <v>140</v>
      </c>
      <c r="AT154" s="144" t="s">
        <v>136</v>
      </c>
      <c r="AU154" s="144" t="s">
        <v>89</v>
      </c>
      <c r="AY154" s="17" t="s">
        <v>133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7" t="s">
        <v>87</v>
      </c>
      <c r="BK154" s="145">
        <f>ROUND(I154*H154,2)</f>
        <v>0</v>
      </c>
      <c r="BL154" s="17" t="s">
        <v>140</v>
      </c>
      <c r="BM154" s="144" t="s">
        <v>945</v>
      </c>
    </row>
    <row r="155" spans="2:65" s="1" customFormat="1" ht="16.5" customHeight="1">
      <c r="B155" s="32"/>
      <c r="C155" s="165" t="s">
        <v>250</v>
      </c>
      <c r="D155" s="165" t="s">
        <v>162</v>
      </c>
      <c r="E155" s="166" t="s">
        <v>946</v>
      </c>
      <c r="F155" s="167" t="s">
        <v>947</v>
      </c>
      <c r="G155" s="168" t="s">
        <v>155</v>
      </c>
      <c r="H155" s="169">
        <v>20</v>
      </c>
      <c r="I155" s="170"/>
      <c r="J155" s="171">
        <f>ROUND(I155*H155,2)</f>
        <v>0</v>
      </c>
      <c r="K155" s="167" t="s">
        <v>1</v>
      </c>
      <c r="L155" s="172"/>
      <c r="M155" s="173" t="s">
        <v>1</v>
      </c>
      <c r="N155" s="174" t="s">
        <v>44</v>
      </c>
      <c r="P155" s="148">
        <f>O155*H155</f>
        <v>0</v>
      </c>
      <c r="Q155" s="148">
        <v>2.2499999999999998E-3</v>
      </c>
      <c r="R155" s="148">
        <f>Q155*H155</f>
        <v>4.4999999999999998E-2</v>
      </c>
      <c r="S155" s="148">
        <v>0</v>
      </c>
      <c r="T155" s="149">
        <f>S155*H155</f>
        <v>0</v>
      </c>
      <c r="AR155" s="144" t="s">
        <v>166</v>
      </c>
      <c r="AT155" s="144" t="s">
        <v>162</v>
      </c>
      <c r="AU155" s="144" t="s">
        <v>89</v>
      </c>
      <c r="AY155" s="17" t="s">
        <v>133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17" t="s">
        <v>87</v>
      </c>
      <c r="BK155" s="145">
        <f>ROUND(I155*H155,2)</f>
        <v>0</v>
      </c>
      <c r="BL155" s="17" t="s">
        <v>140</v>
      </c>
      <c r="BM155" s="144" t="s">
        <v>948</v>
      </c>
    </row>
    <row r="156" spans="2:65" s="1" customFormat="1" ht="16.5" customHeight="1">
      <c r="B156" s="32"/>
      <c r="C156" s="132" t="s">
        <v>255</v>
      </c>
      <c r="D156" s="132" t="s">
        <v>136</v>
      </c>
      <c r="E156" s="133" t="s">
        <v>949</v>
      </c>
      <c r="F156" s="134" t="s">
        <v>950</v>
      </c>
      <c r="G156" s="135" t="s">
        <v>701</v>
      </c>
      <c r="H156" s="136">
        <v>60</v>
      </c>
      <c r="I156" s="137"/>
      <c r="J156" s="138">
        <f>ROUND(I156*H156,2)</f>
        <v>0</v>
      </c>
      <c r="K156" s="134" t="s">
        <v>1</v>
      </c>
      <c r="L156" s="32"/>
      <c r="M156" s="146" t="s">
        <v>1</v>
      </c>
      <c r="N156" s="147" t="s">
        <v>44</v>
      </c>
      <c r="P156" s="148">
        <f>O156*H156</f>
        <v>0</v>
      </c>
      <c r="Q156" s="148">
        <v>0</v>
      </c>
      <c r="R156" s="148">
        <f>Q156*H156</f>
        <v>0</v>
      </c>
      <c r="S156" s="148">
        <v>0</v>
      </c>
      <c r="T156" s="149">
        <f>S156*H156</f>
        <v>0</v>
      </c>
      <c r="AR156" s="144" t="s">
        <v>702</v>
      </c>
      <c r="AT156" s="144" t="s">
        <v>136</v>
      </c>
      <c r="AU156" s="144" t="s">
        <v>89</v>
      </c>
      <c r="AY156" s="17" t="s">
        <v>133</v>
      </c>
      <c r="BE156" s="145">
        <f>IF(N156="základní",J156,0)</f>
        <v>0</v>
      </c>
      <c r="BF156" s="145">
        <f>IF(N156="snížená",J156,0)</f>
        <v>0</v>
      </c>
      <c r="BG156" s="145">
        <f>IF(N156="zákl. přenesená",J156,0)</f>
        <v>0</v>
      </c>
      <c r="BH156" s="145">
        <f>IF(N156="sníž. přenesená",J156,0)</f>
        <v>0</v>
      </c>
      <c r="BI156" s="145">
        <f>IF(N156="nulová",J156,0)</f>
        <v>0</v>
      </c>
      <c r="BJ156" s="17" t="s">
        <v>87</v>
      </c>
      <c r="BK156" s="145">
        <f>ROUND(I156*H156,2)</f>
        <v>0</v>
      </c>
      <c r="BL156" s="17" t="s">
        <v>702</v>
      </c>
      <c r="BM156" s="144" t="s">
        <v>951</v>
      </c>
    </row>
    <row r="157" spans="2:65" s="12" customFormat="1">
      <c r="B157" s="150"/>
      <c r="D157" s="151" t="s">
        <v>157</v>
      </c>
      <c r="E157" s="152" t="s">
        <v>1</v>
      </c>
      <c r="F157" s="153" t="s">
        <v>952</v>
      </c>
      <c r="H157" s="154">
        <v>60</v>
      </c>
      <c r="I157" s="155"/>
      <c r="L157" s="150"/>
      <c r="M157" s="156"/>
      <c r="T157" s="157"/>
      <c r="AT157" s="152" t="s">
        <v>157</v>
      </c>
      <c r="AU157" s="152" t="s">
        <v>89</v>
      </c>
      <c r="AV157" s="12" t="s">
        <v>89</v>
      </c>
      <c r="AW157" s="12" t="s">
        <v>35</v>
      </c>
      <c r="AX157" s="12" t="s">
        <v>79</v>
      </c>
      <c r="AY157" s="152" t="s">
        <v>133</v>
      </c>
    </row>
    <row r="158" spans="2:65" s="13" customFormat="1">
      <c r="B158" s="158"/>
      <c r="D158" s="151" t="s">
        <v>157</v>
      </c>
      <c r="E158" s="159" t="s">
        <v>1</v>
      </c>
      <c r="F158" s="160" t="s">
        <v>160</v>
      </c>
      <c r="H158" s="161">
        <v>60</v>
      </c>
      <c r="I158" s="162"/>
      <c r="L158" s="158"/>
      <c r="M158" s="163"/>
      <c r="T158" s="164"/>
      <c r="AT158" s="159" t="s">
        <v>157</v>
      </c>
      <c r="AU158" s="159" t="s">
        <v>89</v>
      </c>
      <c r="AV158" s="13" t="s">
        <v>161</v>
      </c>
      <c r="AW158" s="13" t="s">
        <v>35</v>
      </c>
      <c r="AX158" s="13" t="s">
        <v>87</v>
      </c>
      <c r="AY158" s="159" t="s">
        <v>133</v>
      </c>
    </row>
    <row r="159" spans="2:65" s="11" customFormat="1" ht="22.9" customHeight="1">
      <c r="B159" s="120"/>
      <c r="D159" s="121" t="s">
        <v>78</v>
      </c>
      <c r="E159" s="130" t="s">
        <v>953</v>
      </c>
      <c r="F159" s="130" t="s">
        <v>954</v>
      </c>
      <c r="I159" s="123"/>
      <c r="J159" s="131">
        <f>BK159</f>
        <v>0</v>
      </c>
      <c r="L159" s="120"/>
      <c r="M159" s="125"/>
      <c r="P159" s="126">
        <f>SUM(P160:P168)</f>
        <v>0</v>
      </c>
      <c r="R159" s="126">
        <f>SUM(R160:R168)</f>
        <v>0</v>
      </c>
      <c r="T159" s="127">
        <f>SUM(T160:T168)</f>
        <v>0</v>
      </c>
      <c r="AR159" s="121" t="s">
        <v>89</v>
      </c>
      <c r="AT159" s="128" t="s">
        <v>78</v>
      </c>
      <c r="AU159" s="128" t="s">
        <v>87</v>
      </c>
      <c r="AY159" s="121" t="s">
        <v>133</v>
      </c>
      <c r="BK159" s="129">
        <f>SUM(BK160:BK168)</f>
        <v>0</v>
      </c>
    </row>
    <row r="160" spans="2:65" s="1" customFormat="1" ht="21.75" customHeight="1">
      <c r="B160" s="32"/>
      <c r="C160" s="132" t="s">
        <v>260</v>
      </c>
      <c r="D160" s="132" t="s">
        <v>136</v>
      </c>
      <c r="E160" s="133" t="s">
        <v>955</v>
      </c>
      <c r="F160" s="134" t="s">
        <v>956</v>
      </c>
      <c r="G160" s="135" t="s">
        <v>263</v>
      </c>
      <c r="H160" s="136">
        <v>6</v>
      </c>
      <c r="I160" s="137"/>
      <c r="J160" s="138">
        <f t="shared" ref="J160:J167" si="0">ROUND(I160*H160,2)</f>
        <v>0</v>
      </c>
      <c r="K160" s="134" t="s">
        <v>1</v>
      </c>
      <c r="L160" s="32"/>
      <c r="M160" s="146" t="s">
        <v>1</v>
      </c>
      <c r="N160" s="147" t="s">
        <v>44</v>
      </c>
      <c r="P160" s="148">
        <f t="shared" ref="P160:P167" si="1">O160*H160</f>
        <v>0</v>
      </c>
      <c r="Q160" s="148">
        <v>0</v>
      </c>
      <c r="R160" s="148">
        <f t="shared" ref="R160:R167" si="2">Q160*H160</f>
        <v>0</v>
      </c>
      <c r="S160" s="148">
        <v>0</v>
      </c>
      <c r="T160" s="149">
        <f t="shared" ref="T160:T167" si="3">S160*H160</f>
        <v>0</v>
      </c>
      <c r="AR160" s="144" t="s">
        <v>140</v>
      </c>
      <c r="AT160" s="144" t="s">
        <v>136</v>
      </c>
      <c r="AU160" s="144" t="s">
        <v>89</v>
      </c>
      <c r="AY160" s="17" t="s">
        <v>133</v>
      </c>
      <c r="BE160" s="145">
        <f t="shared" ref="BE160:BE167" si="4">IF(N160="základní",J160,0)</f>
        <v>0</v>
      </c>
      <c r="BF160" s="145">
        <f t="shared" ref="BF160:BF167" si="5">IF(N160="snížená",J160,0)</f>
        <v>0</v>
      </c>
      <c r="BG160" s="145">
        <f t="shared" ref="BG160:BG167" si="6">IF(N160="zákl. přenesená",J160,0)</f>
        <v>0</v>
      </c>
      <c r="BH160" s="145">
        <f t="shared" ref="BH160:BH167" si="7">IF(N160="sníž. přenesená",J160,0)</f>
        <v>0</v>
      </c>
      <c r="BI160" s="145">
        <f t="shared" ref="BI160:BI167" si="8">IF(N160="nulová",J160,0)</f>
        <v>0</v>
      </c>
      <c r="BJ160" s="17" t="s">
        <v>87</v>
      </c>
      <c r="BK160" s="145">
        <f t="shared" ref="BK160:BK167" si="9">ROUND(I160*H160,2)</f>
        <v>0</v>
      </c>
      <c r="BL160" s="17" t="s">
        <v>140</v>
      </c>
      <c r="BM160" s="144" t="s">
        <v>957</v>
      </c>
    </row>
    <row r="161" spans="2:65" s="1" customFormat="1" ht="16.5" customHeight="1">
      <c r="B161" s="32"/>
      <c r="C161" s="132" t="s">
        <v>266</v>
      </c>
      <c r="D161" s="132" t="s">
        <v>136</v>
      </c>
      <c r="E161" s="133" t="s">
        <v>958</v>
      </c>
      <c r="F161" s="134" t="s">
        <v>959</v>
      </c>
      <c r="G161" s="135" t="s">
        <v>263</v>
      </c>
      <c r="H161" s="136">
        <v>30</v>
      </c>
      <c r="I161" s="137"/>
      <c r="J161" s="138">
        <f t="shared" si="0"/>
        <v>0</v>
      </c>
      <c r="K161" s="134" t="s">
        <v>1</v>
      </c>
      <c r="L161" s="32"/>
      <c r="M161" s="146" t="s">
        <v>1</v>
      </c>
      <c r="N161" s="147" t="s">
        <v>44</v>
      </c>
      <c r="P161" s="148">
        <f t="shared" si="1"/>
        <v>0</v>
      </c>
      <c r="Q161" s="148">
        <v>0</v>
      </c>
      <c r="R161" s="148">
        <f t="shared" si="2"/>
        <v>0</v>
      </c>
      <c r="S161" s="148">
        <v>0</v>
      </c>
      <c r="T161" s="149">
        <f t="shared" si="3"/>
        <v>0</v>
      </c>
      <c r="AR161" s="144" t="s">
        <v>140</v>
      </c>
      <c r="AT161" s="144" t="s">
        <v>136</v>
      </c>
      <c r="AU161" s="144" t="s">
        <v>89</v>
      </c>
      <c r="AY161" s="17" t="s">
        <v>133</v>
      </c>
      <c r="BE161" s="145">
        <f t="shared" si="4"/>
        <v>0</v>
      </c>
      <c r="BF161" s="145">
        <f t="shared" si="5"/>
        <v>0</v>
      </c>
      <c r="BG161" s="145">
        <f t="shared" si="6"/>
        <v>0</v>
      </c>
      <c r="BH161" s="145">
        <f t="shared" si="7"/>
        <v>0</v>
      </c>
      <c r="BI161" s="145">
        <f t="shared" si="8"/>
        <v>0</v>
      </c>
      <c r="BJ161" s="17" t="s">
        <v>87</v>
      </c>
      <c r="BK161" s="145">
        <f t="shared" si="9"/>
        <v>0</v>
      </c>
      <c r="BL161" s="17" t="s">
        <v>140</v>
      </c>
      <c r="BM161" s="144" t="s">
        <v>960</v>
      </c>
    </row>
    <row r="162" spans="2:65" s="1" customFormat="1" ht="24.2" customHeight="1">
      <c r="B162" s="32"/>
      <c r="C162" s="132" t="s">
        <v>7</v>
      </c>
      <c r="D162" s="132" t="s">
        <v>136</v>
      </c>
      <c r="E162" s="133" t="s">
        <v>961</v>
      </c>
      <c r="F162" s="134" t="s">
        <v>962</v>
      </c>
      <c r="G162" s="135" t="s">
        <v>263</v>
      </c>
      <c r="H162" s="136">
        <v>5</v>
      </c>
      <c r="I162" s="137"/>
      <c r="J162" s="138">
        <f t="shared" si="0"/>
        <v>0</v>
      </c>
      <c r="K162" s="134" t="s">
        <v>1</v>
      </c>
      <c r="L162" s="32"/>
      <c r="M162" s="146" t="s">
        <v>1</v>
      </c>
      <c r="N162" s="147" t="s">
        <v>44</v>
      </c>
      <c r="P162" s="148">
        <f t="shared" si="1"/>
        <v>0</v>
      </c>
      <c r="Q162" s="148">
        <v>0</v>
      </c>
      <c r="R162" s="148">
        <f t="shared" si="2"/>
        <v>0</v>
      </c>
      <c r="S162" s="148">
        <v>0</v>
      </c>
      <c r="T162" s="149">
        <f t="shared" si="3"/>
        <v>0</v>
      </c>
      <c r="AR162" s="144" t="s">
        <v>140</v>
      </c>
      <c r="AT162" s="144" t="s">
        <v>136</v>
      </c>
      <c r="AU162" s="144" t="s">
        <v>89</v>
      </c>
      <c r="AY162" s="17" t="s">
        <v>133</v>
      </c>
      <c r="BE162" s="145">
        <f t="shared" si="4"/>
        <v>0</v>
      </c>
      <c r="BF162" s="145">
        <f t="shared" si="5"/>
        <v>0</v>
      </c>
      <c r="BG162" s="145">
        <f t="shared" si="6"/>
        <v>0</v>
      </c>
      <c r="BH162" s="145">
        <f t="shared" si="7"/>
        <v>0</v>
      </c>
      <c r="BI162" s="145">
        <f t="shared" si="8"/>
        <v>0</v>
      </c>
      <c r="BJ162" s="17" t="s">
        <v>87</v>
      </c>
      <c r="BK162" s="145">
        <f t="shared" si="9"/>
        <v>0</v>
      </c>
      <c r="BL162" s="17" t="s">
        <v>140</v>
      </c>
      <c r="BM162" s="144" t="s">
        <v>963</v>
      </c>
    </row>
    <row r="163" spans="2:65" s="1" customFormat="1" ht="21.75" customHeight="1">
      <c r="B163" s="32"/>
      <c r="C163" s="132" t="s">
        <v>273</v>
      </c>
      <c r="D163" s="132" t="s">
        <v>136</v>
      </c>
      <c r="E163" s="133" t="s">
        <v>964</v>
      </c>
      <c r="F163" s="134" t="s">
        <v>965</v>
      </c>
      <c r="G163" s="135" t="s">
        <v>263</v>
      </c>
      <c r="H163" s="136">
        <v>8</v>
      </c>
      <c r="I163" s="137"/>
      <c r="J163" s="138">
        <f t="shared" si="0"/>
        <v>0</v>
      </c>
      <c r="K163" s="134" t="s">
        <v>1</v>
      </c>
      <c r="L163" s="32"/>
      <c r="M163" s="146" t="s">
        <v>1</v>
      </c>
      <c r="N163" s="147" t="s">
        <v>44</v>
      </c>
      <c r="P163" s="148">
        <f t="shared" si="1"/>
        <v>0</v>
      </c>
      <c r="Q163" s="148">
        <v>0</v>
      </c>
      <c r="R163" s="148">
        <f t="shared" si="2"/>
        <v>0</v>
      </c>
      <c r="S163" s="148">
        <v>0</v>
      </c>
      <c r="T163" s="149">
        <f t="shared" si="3"/>
        <v>0</v>
      </c>
      <c r="AR163" s="144" t="s">
        <v>140</v>
      </c>
      <c r="AT163" s="144" t="s">
        <v>136</v>
      </c>
      <c r="AU163" s="144" t="s">
        <v>89</v>
      </c>
      <c r="AY163" s="17" t="s">
        <v>133</v>
      </c>
      <c r="BE163" s="145">
        <f t="shared" si="4"/>
        <v>0</v>
      </c>
      <c r="BF163" s="145">
        <f t="shared" si="5"/>
        <v>0</v>
      </c>
      <c r="BG163" s="145">
        <f t="shared" si="6"/>
        <v>0</v>
      </c>
      <c r="BH163" s="145">
        <f t="shared" si="7"/>
        <v>0</v>
      </c>
      <c r="BI163" s="145">
        <f t="shared" si="8"/>
        <v>0</v>
      </c>
      <c r="BJ163" s="17" t="s">
        <v>87</v>
      </c>
      <c r="BK163" s="145">
        <f t="shared" si="9"/>
        <v>0</v>
      </c>
      <c r="BL163" s="17" t="s">
        <v>140</v>
      </c>
      <c r="BM163" s="144" t="s">
        <v>966</v>
      </c>
    </row>
    <row r="164" spans="2:65" s="1" customFormat="1" ht="16.5" customHeight="1">
      <c r="B164" s="32"/>
      <c r="C164" s="132" t="s">
        <v>277</v>
      </c>
      <c r="D164" s="132" t="s">
        <v>136</v>
      </c>
      <c r="E164" s="133" t="s">
        <v>967</v>
      </c>
      <c r="F164" s="134" t="s">
        <v>968</v>
      </c>
      <c r="G164" s="135" t="s">
        <v>263</v>
      </c>
      <c r="H164" s="136">
        <v>2</v>
      </c>
      <c r="I164" s="137"/>
      <c r="J164" s="138">
        <f t="shared" si="0"/>
        <v>0</v>
      </c>
      <c r="K164" s="134" t="s">
        <v>1</v>
      </c>
      <c r="L164" s="32"/>
      <c r="M164" s="146" t="s">
        <v>1</v>
      </c>
      <c r="N164" s="147" t="s">
        <v>44</v>
      </c>
      <c r="P164" s="148">
        <f t="shared" si="1"/>
        <v>0</v>
      </c>
      <c r="Q164" s="148">
        <v>0</v>
      </c>
      <c r="R164" s="148">
        <f t="shared" si="2"/>
        <v>0</v>
      </c>
      <c r="S164" s="148">
        <v>0</v>
      </c>
      <c r="T164" s="149">
        <f t="shared" si="3"/>
        <v>0</v>
      </c>
      <c r="AR164" s="144" t="s">
        <v>140</v>
      </c>
      <c r="AT164" s="144" t="s">
        <v>136</v>
      </c>
      <c r="AU164" s="144" t="s">
        <v>89</v>
      </c>
      <c r="AY164" s="17" t="s">
        <v>133</v>
      </c>
      <c r="BE164" s="145">
        <f t="shared" si="4"/>
        <v>0</v>
      </c>
      <c r="BF164" s="145">
        <f t="shared" si="5"/>
        <v>0</v>
      </c>
      <c r="BG164" s="145">
        <f t="shared" si="6"/>
        <v>0</v>
      </c>
      <c r="BH164" s="145">
        <f t="shared" si="7"/>
        <v>0</v>
      </c>
      <c r="BI164" s="145">
        <f t="shared" si="8"/>
        <v>0</v>
      </c>
      <c r="BJ164" s="17" t="s">
        <v>87</v>
      </c>
      <c r="BK164" s="145">
        <f t="shared" si="9"/>
        <v>0</v>
      </c>
      <c r="BL164" s="17" t="s">
        <v>140</v>
      </c>
      <c r="BM164" s="144" t="s">
        <v>969</v>
      </c>
    </row>
    <row r="165" spans="2:65" s="1" customFormat="1" ht="16.5" customHeight="1">
      <c r="B165" s="32"/>
      <c r="C165" s="132" t="s">
        <v>281</v>
      </c>
      <c r="D165" s="132" t="s">
        <v>136</v>
      </c>
      <c r="E165" s="133" t="s">
        <v>970</v>
      </c>
      <c r="F165" s="134" t="s">
        <v>971</v>
      </c>
      <c r="G165" s="135" t="s">
        <v>263</v>
      </c>
      <c r="H165" s="136">
        <v>8</v>
      </c>
      <c r="I165" s="137"/>
      <c r="J165" s="138">
        <f t="shared" si="0"/>
        <v>0</v>
      </c>
      <c r="K165" s="134" t="s">
        <v>1</v>
      </c>
      <c r="L165" s="32"/>
      <c r="M165" s="146" t="s">
        <v>1</v>
      </c>
      <c r="N165" s="147" t="s">
        <v>44</v>
      </c>
      <c r="P165" s="148">
        <f t="shared" si="1"/>
        <v>0</v>
      </c>
      <c r="Q165" s="148">
        <v>0</v>
      </c>
      <c r="R165" s="148">
        <f t="shared" si="2"/>
        <v>0</v>
      </c>
      <c r="S165" s="148">
        <v>0</v>
      </c>
      <c r="T165" s="149">
        <f t="shared" si="3"/>
        <v>0</v>
      </c>
      <c r="AR165" s="144" t="s">
        <v>140</v>
      </c>
      <c r="AT165" s="144" t="s">
        <v>136</v>
      </c>
      <c r="AU165" s="144" t="s">
        <v>89</v>
      </c>
      <c r="AY165" s="17" t="s">
        <v>133</v>
      </c>
      <c r="BE165" s="145">
        <f t="shared" si="4"/>
        <v>0</v>
      </c>
      <c r="BF165" s="145">
        <f t="shared" si="5"/>
        <v>0</v>
      </c>
      <c r="BG165" s="145">
        <f t="shared" si="6"/>
        <v>0</v>
      </c>
      <c r="BH165" s="145">
        <f t="shared" si="7"/>
        <v>0</v>
      </c>
      <c r="BI165" s="145">
        <f t="shared" si="8"/>
        <v>0</v>
      </c>
      <c r="BJ165" s="17" t="s">
        <v>87</v>
      </c>
      <c r="BK165" s="145">
        <f t="shared" si="9"/>
        <v>0</v>
      </c>
      <c r="BL165" s="17" t="s">
        <v>140</v>
      </c>
      <c r="BM165" s="144" t="s">
        <v>972</v>
      </c>
    </row>
    <row r="166" spans="2:65" s="1" customFormat="1" ht="16.5" customHeight="1">
      <c r="B166" s="32"/>
      <c r="C166" s="132" t="s">
        <v>285</v>
      </c>
      <c r="D166" s="132" t="s">
        <v>136</v>
      </c>
      <c r="E166" s="133" t="s">
        <v>973</v>
      </c>
      <c r="F166" s="134" t="s">
        <v>974</v>
      </c>
      <c r="G166" s="135" t="s">
        <v>263</v>
      </c>
      <c r="H166" s="136">
        <v>40</v>
      </c>
      <c r="I166" s="137"/>
      <c r="J166" s="138">
        <f t="shared" si="0"/>
        <v>0</v>
      </c>
      <c r="K166" s="134" t="s">
        <v>1</v>
      </c>
      <c r="L166" s="32"/>
      <c r="M166" s="146" t="s">
        <v>1</v>
      </c>
      <c r="N166" s="147" t="s">
        <v>44</v>
      </c>
      <c r="P166" s="148">
        <f t="shared" si="1"/>
        <v>0</v>
      </c>
      <c r="Q166" s="148">
        <v>0</v>
      </c>
      <c r="R166" s="148">
        <f t="shared" si="2"/>
        <v>0</v>
      </c>
      <c r="S166" s="148">
        <v>0</v>
      </c>
      <c r="T166" s="149">
        <f t="shared" si="3"/>
        <v>0</v>
      </c>
      <c r="AR166" s="144" t="s">
        <v>140</v>
      </c>
      <c r="AT166" s="144" t="s">
        <v>136</v>
      </c>
      <c r="AU166" s="144" t="s">
        <v>89</v>
      </c>
      <c r="AY166" s="17" t="s">
        <v>133</v>
      </c>
      <c r="BE166" s="145">
        <f t="shared" si="4"/>
        <v>0</v>
      </c>
      <c r="BF166" s="145">
        <f t="shared" si="5"/>
        <v>0</v>
      </c>
      <c r="BG166" s="145">
        <f t="shared" si="6"/>
        <v>0</v>
      </c>
      <c r="BH166" s="145">
        <f t="shared" si="7"/>
        <v>0</v>
      </c>
      <c r="BI166" s="145">
        <f t="shared" si="8"/>
        <v>0</v>
      </c>
      <c r="BJ166" s="17" t="s">
        <v>87</v>
      </c>
      <c r="BK166" s="145">
        <f t="shared" si="9"/>
        <v>0</v>
      </c>
      <c r="BL166" s="17" t="s">
        <v>140</v>
      </c>
      <c r="BM166" s="144" t="s">
        <v>975</v>
      </c>
    </row>
    <row r="167" spans="2:65" s="1" customFormat="1" ht="24.2" customHeight="1">
      <c r="B167" s="32"/>
      <c r="C167" s="132" t="s">
        <v>289</v>
      </c>
      <c r="D167" s="132" t="s">
        <v>136</v>
      </c>
      <c r="E167" s="133" t="s">
        <v>976</v>
      </c>
      <c r="F167" s="134" t="s">
        <v>977</v>
      </c>
      <c r="G167" s="135" t="s">
        <v>701</v>
      </c>
      <c r="H167" s="136">
        <v>20</v>
      </c>
      <c r="I167" s="137"/>
      <c r="J167" s="138">
        <f t="shared" si="0"/>
        <v>0</v>
      </c>
      <c r="K167" s="134" t="s">
        <v>165</v>
      </c>
      <c r="L167" s="32"/>
      <c r="M167" s="146" t="s">
        <v>1</v>
      </c>
      <c r="N167" s="147" t="s">
        <v>44</v>
      </c>
      <c r="P167" s="148">
        <f t="shared" si="1"/>
        <v>0</v>
      </c>
      <c r="Q167" s="148">
        <v>0</v>
      </c>
      <c r="R167" s="148">
        <f t="shared" si="2"/>
        <v>0</v>
      </c>
      <c r="S167" s="148">
        <v>0</v>
      </c>
      <c r="T167" s="149">
        <f t="shared" si="3"/>
        <v>0</v>
      </c>
      <c r="AR167" s="144" t="s">
        <v>702</v>
      </c>
      <c r="AT167" s="144" t="s">
        <v>136</v>
      </c>
      <c r="AU167" s="144" t="s">
        <v>89</v>
      </c>
      <c r="AY167" s="17" t="s">
        <v>133</v>
      </c>
      <c r="BE167" s="145">
        <f t="shared" si="4"/>
        <v>0</v>
      </c>
      <c r="BF167" s="145">
        <f t="shared" si="5"/>
        <v>0</v>
      </c>
      <c r="BG167" s="145">
        <f t="shared" si="6"/>
        <v>0</v>
      </c>
      <c r="BH167" s="145">
        <f t="shared" si="7"/>
        <v>0</v>
      </c>
      <c r="BI167" s="145">
        <f t="shared" si="8"/>
        <v>0</v>
      </c>
      <c r="BJ167" s="17" t="s">
        <v>87</v>
      </c>
      <c r="BK167" s="145">
        <f t="shared" si="9"/>
        <v>0</v>
      </c>
      <c r="BL167" s="17" t="s">
        <v>702</v>
      </c>
      <c r="BM167" s="144" t="s">
        <v>978</v>
      </c>
    </row>
    <row r="168" spans="2:65" s="12" customFormat="1">
      <c r="B168" s="150"/>
      <c r="D168" s="151" t="s">
        <v>157</v>
      </c>
      <c r="E168" s="152" t="s">
        <v>1</v>
      </c>
      <c r="F168" s="153" t="s">
        <v>979</v>
      </c>
      <c r="H168" s="154">
        <v>20</v>
      </c>
      <c r="I168" s="155"/>
      <c r="L168" s="150"/>
      <c r="M168" s="156"/>
      <c r="T168" s="157"/>
      <c r="AT168" s="152" t="s">
        <v>157</v>
      </c>
      <c r="AU168" s="152" t="s">
        <v>89</v>
      </c>
      <c r="AV168" s="12" t="s">
        <v>89</v>
      </c>
      <c r="AW168" s="12" t="s">
        <v>35</v>
      </c>
      <c r="AX168" s="12" t="s">
        <v>87</v>
      </c>
      <c r="AY168" s="152" t="s">
        <v>133</v>
      </c>
    </row>
    <row r="169" spans="2:65" s="11" customFormat="1" ht="25.9" customHeight="1">
      <c r="B169" s="120"/>
      <c r="D169" s="121" t="s">
        <v>78</v>
      </c>
      <c r="E169" s="122" t="s">
        <v>162</v>
      </c>
      <c r="F169" s="122" t="s">
        <v>381</v>
      </c>
      <c r="I169" s="123"/>
      <c r="J169" s="124">
        <f>BK169</f>
        <v>0</v>
      </c>
      <c r="L169" s="120"/>
      <c r="M169" s="125"/>
      <c r="P169" s="126">
        <f>P170</f>
        <v>0</v>
      </c>
      <c r="R169" s="126">
        <f>R170</f>
        <v>4.2420000000000006E-2</v>
      </c>
      <c r="T169" s="127">
        <f>T170</f>
        <v>0</v>
      </c>
      <c r="AR169" s="121" t="s">
        <v>170</v>
      </c>
      <c r="AT169" s="128" t="s">
        <v>78</v>
      </c>
      <c r="AU169" s="128" t="s">
        <v>79</v>
      </c>
      <c r="AY169" s="121" t="s">
        <v>133</v>
      </c>
      <c r="BK169" s="129">
        <f>BK170</f>
        <v>0</v>
      </c>
    </row>
    <row r="170" spans="2:65" s="11" customFormat="1" ht="22.9" customHeight="1">
      <c r="B170" s="120"/>
      <c r="D170" s="121" t="s">
        <v>78</v>
      </c>
      <c r="E170" s="130" t="s">
        <v>980</v>
      </c>
      <c r="F170" s="130" t="s">
        <v>981</v>
      </c>
      <c r="I170" s="123"/>
      <c r="J170" s="131">
        <f>BK170</f>
        <v>0</v>
      </c>
      <c r="L170" s="120"/>
      <c r="M170" s="125"/>
      <c r="P170" s="126">
        <f>SUM(P171:P279)</f>
        <v>0</v>
      </c>
      <c r="R170" s="126">
        <f>SUM(R171:R279)</f>
        <v>4.2420000000000006E-2</v>
      </c>
      <c r="T170" s="127">
        <f>SUM(T171:T279)</f>
        <v>0</v>
      </c>
      <c r="AR170" s="121" t="s">
        <v>170</v>
      </c>
      <c r="AT170" s="128" t="s">
        <v>78</v>
      </c>
      <c r="AU170" s="128" t="s">
        <v>87</v>
      </c>
      <c r="AY170" s="121" t="s">
        <v>133</v>
      </c>
      <c r="BK170" s="129">
        <f>SUM(BK171:BK279)</f>
        <v>0</v>
      </c>
    </row>
    <row r="171" spans="2:65" s="1" customFormat="1" ht="16.5" customHeight="1">
      <c r="B171" s="32"/>
      <c r="C171" s="132" t="s">
        <v>293</v>
      </c>
      <c r="D171" s="132" t="s">
        <v>136</v>
      </c>
      <c r="E171" s="133" t="s">
        <v>982</v>
      </c>
      <c r="F171" s="134" t="s">
        <v>983</v>
      </c>
      <c r="G171" s="135" t="s">
        <v>139</v>
      </c>
      <c r="H171" s="136">
        <v>13</v>
      </c>
      <c r="I171" s="137"/>
      <c r="J171" s="138">
        <f>ROUND(I171*H171,2)</f>
        <v>0</v>
      </c>
      <c r="K171" s="134" t="s">
        <v>1</v>
      </c>
      <c r="L171" s="32"/>
      <c r="M171" s="146" t="s">
        <v>1</v>
      </c>
      <c r="N171" s="147" t="s">
        <v>44</v>
      </c>
      <c r="P171" s="148">
        <f>O171*H171</f>
        <v>0</v>
      </c>
      <c r="Q171" s="148">
        <v>9.3000000000000005E-4</v>
      </c>
      <c r="R171" s="148">
        <f>Q171*H171</f>
        <v>1.209E-2</v>
      </c>
      <c r="S171" s="148">
        <v>0</v>
      </c>
      <c r="T171" s="149">
        <f>S171*H171</f>
        <v>0</v>
      </c>
      <c r="AR171" s="144" t="s">
        <v>140</v>
      </c>
      <c r="AT171" s="144" t="s">
        <v>136</v>
      </c>
      <c r="AU171" s="144" t="s">
        <v>89</v>
      </c>
      <c r="AY171" s="17" t="s">
        <v>133</v>
      </c>
      <c r="BE171" s="145">
        <f>IF(N171="základní",J171,0)</f>
        <v>0</v>
      </c>
      <c r="BF171" s="145">
        <f>IF(N171="snížená",J171,0)</f>
        <v>0</v>
      </c>
      <c r="BG171" s="145">
        <f>IF(N171="zákl. přenesená",J171,0)</f>
        <v>0</v>
      </c>
      <c r="BH171" s="145">
        <f>IF(N171="sníž. přenesená",J171,0)</f>
        <v>0</v>
      </c>
      <c r="BI171" s="145">
        <f>IF(N171="nulová",J171,0)</f>
        <v>0</v>
      </c>
      <c r="BJ171" s="17" t="s">
        <v>87</v>
      </c>
      <c r="BK171" s="145">
        <f>ROUND(I171*H171,2)</f>
        <v>0</v>
      </c>
      <c r="BL171" s="17" t="s">
        <v>140</v>
      </c>
      <c r="BM171" s="144" t="s">
        <v>984</v>
      </c>
    </row>
    <row r="172" spans="2:65" s="14" customFormat="1">
      <c r="B172" s="176"/>
      <c r="D172" s="151" t="s">
        <v>157</v>
      </c>
      <c r="E172" s="177" t="s">
        <v>1</v>
      </c>
      <c r="F172" s="178" t="s">
        <v>985</v>
      </c>
      <c r="H172" s="177" t="s">
        <v>1</v>
      </c>
      <c r="I172" s="179"/>
      <c r="L172" s="176"/>
      <c r="M172" s="180"/>
      <c r="T172" s="181"/>
      <c r="AT172" s="177" t="s">
        <v>157</v>
      </c>
      <c r="AU172" s="177" t="s">
        <v>89</v>
      </c>
      <c r="AV172" s="14" t="s">
        <v>87</v>
      </c>
      <c r="AW172" s="14" t="s">
        <v>35</v>
      </c>
      <c r="AX172" s="14" t="s">
        <v>79</v>
      </c>
      <c r="AY172" s="177" t="s">
        <v>133</v>
      </c>
    </row>
    <row r="173" spans="2:65" s="14" customFormat="1">
      <c r="B173" s="176"/>
      <c r="D173" s="151" t="s">
        <v>157</v>
      </c>
      <c r="E173" s="177" t="s">
        <v>1</v>
      </c>
      <c r="F173" s="178" t="s">
        <v>986</v>
      </c>
      <c r="H173" s="177" t="s">
        <v>1</v>
      </c>
      <c r="I173" s="179"/>
      <c r="L173" s="176"/>
      <c r="M173" s="180"/>
      <c r="T173" s="181"/>
      <c r="AT173" s="177" t="s">
        <v>157</v>
      </c>
      <c r="AU173" s="177" t="s">
        <v>89</v>
      </c>
      <c r="AV173" s="14" t="s">
        <v>87</v>
      </c>
      <c r="AW173" s="14" t="s">
        <v>35</v>
      </c>
      <c r="AX173" s="14" t="s">
        <v>79</v>
      </c>
      <c r="AY173" s="177" t="s">
        <v>133</v>
      </c>
    </row>
    <row r="174" spans="2:65" s="14" customFormat="1">
      <c r="B174" s="176"/>
      <c r="D174" s="151" t="s">
        <v>157</v>
      </c>
      <c r="E174" s="177" t="s">
        <v>1</v>
      </c>
      <c r="F174" s="178" t="s">
        <v>987</v>
      </c>
      <c r="H174" s="177" t="s">
        <v>1</v>
      </c>
      <c r="I174" s="179"/>
      <c r="L174" s="176"/>
      <c r="M174" s="180"/>
      <c r="T174" s="181"/>
      <c r="AT174" s="177" t="s">
        <v>157</v>
      </c>
      <c r="AU174" s="177" t="s">
        <v>89</v>
      </c>
      <c r="AV174" s="14" t="s">
        <v>87</v>
      </c>
      <c r="AW174" s="14" t="s">
        <v>35</v>
      </c>
      <c r="AX174" s="14" t="s">
        <v>79</v>
      </c>
      <c r="AY174" s="177" t="s">
        <v>133</v>
      </c>
    </row>
    <row r="175" spans="2:65" s="12" customFormat="1">
      <c r="B175" s="150"/>
      <c r="D175" s="151" t="s">
        <v>157</v>
      </c>
      <c r="E175" s="152" t="s">
        <v>1</v>
      </c>
      <c r="F175" s="153" t="s">
        <v>988</v>
      </c>
      <c r="H175" s="154">
        <v>1</v>
      </c>
      <c r="I175" s="155"/>
      <c r="L175" s="150"/>
      <c r="M175" s="156"/>
      <c r="T175" s="157"/>
      <c r="AT175" s="152" t="s">
        <v>157</v>
      </c>
      <c r="AU175" s="152" t="s">
        <v>89</v>
      </c>
      <c r="AV175" s="12" t="s">
        <v>89</v>
      </c>
      <c r="AW175" s="12" t="s">
        <v>35</v>
      </c>
      <c r="AX175" s="12" t="s">
        <v>79</v>
      </c>
      <c r="AY175" s="152" t="s">
        <v>133</v>
      </c>
    </row>
    <row r="176" spans="2:65" s="15" customFormat="1">
      <c r="B176" s="182"/>
      <c r="D176" s="151" t="s">
        <v>157</v>
      </c>
      <c r="E176" s="183" t="s">
        <v>1</v>
      </c>
      <c r="F176" s="184" t="s">
        <v>989</v>
      </c>
      <c r="H176" s="185">
        <v>1</v>
      </c>
      <c r="I176" s="186"/>
      <c r="L176" s="182"/>
      <c r="M176" s="187"/>
      <c r="T176" s="188"/>
      <c r="AT176" s="183" t="s">
        <v>157</v>
      </c>
      <c r="AU176" s="183" t="s">
        <v>89</v>
      </c>
      <c r="AV176" s="15" t="s">
        <v>170</v>
      </c>
      <c r="AW176" s="15" t="s">
        <v>35</v>
      </c>
      <c r="AX176" s="15" t="s">
        <v>79</v>
      </c>
      <c r="AY176" s="183" t="s">
        <v>133</v>
      </c>
    </row>
    <row r="177" spans="2:51" s="14" customFormat="1">
      <c r="B177" s="176"/>
      <c r="D177" s="151" t="s">
        <v>157</v>
      </c>
      <c r="E177" s="177" t="s">
        <v>1</v>
      </c>
      <c r="F177" s="178" t="s">
        <v>990</v>
      </c>
      <c r="H177" s="177" t="s">
        <v>1</v>
      </c>
      <c r="I177" s="179"/>
      <c r="L177" s="176"/>
      <c r="M177" s="180"/>
      <c r="T177" s="181"/>
      <c r="AT177" s="177" t="s">
        <v>157</v>
      </c>
      <c r="AU177" s="177" t="s">
        <v>89</v>
      </c>
      <c r="AV177" s="14" t="s">
        <v>87</v>
      </c>
      <c r="AW177" s="14" t="s">
        <v>35</v>
      </c>
      <c r="AX177" s="14" t="s">
        <v>79</v>
      </c>
      <c r="AY177" s="177" t="s">
        <v>133</v>
      </c>
    </row>
    <row r="178" spans="2:51" s="14" customFormat="1">
      <c r="B178" s="176"/>
      <c r="D178" s="151" t="s">
        <v>157</v>
      </c>
      <c r="E178" s="177" t="s">
        <v>1</v>
      </c>
      <c r="F178" s="178" t="s">
        <v>991</v>
      </c>
      <c r="H178" s="177" t="s">
        <v>1</v>
      </c>
      <c r="I178" s="179"/>
      <c r="L178" s="176"/>
      <c r="M178" s="180"/>
      <c r="T178" s="181"/>
      <c r="AT178" s="177" t="s">
        <v>157</v>
      </c>
      <c r="AU178" s="177" t="s">
        <v>89</v>
      </c>
      <c r="AV178" s="14" t="s">
        <v>87</v>
      </c>
      <c r="AW178" s="14" t="s">
        <v>35</v>
      </c>
      <c r="AX178" s="14" t="s">
        <v>79</v>
      </c>
      <c r="AY178" s="177" t="s">
        <v>133</v>
      </c>
    </row>
    <row r="179" spans="2:51" s="14" customFormat="1">
      <c r="B179" s="176"/>
      <c r="D179" s="151" t="s">
        <v>157</v>
      </c>
      <c r="E179" s="177" t="s">
        <v>1</v>
      </c>
      <c r="F179" s="178" t="s">
        <v>992</v>
      </c>
      <c r="H179" s="177" t="s">
        <v>1</v>
      </c>
      <c r="I179" s="179"/>
      <c r="L179" s="176"/>
      <c r="M179" s="180"/>
      <c r="T179" s="181"/>
      <c r="AT179" s="177" t="s">
        <v>157</v>
      </c>
      <c r="AU179" s="177" t="s">
        <v>89</v>
      </c>
      <c r="AV179" s="14" t="s">
        <v>87</v>
      </c>
      <c r="AW179" s="14" t="s">
        <v>35</v>
      </c>
      <c r="AX179" s="14" t="s">
        <v>79</v>
      </c>
      <c r="AY179" s="177" t="s">
        <v>133</v>
      </c>
    </row>
    <row r="180" spans="2:51" s="14" customFormat="1">
      <c r="B180" s="176"/>
      <c r="D180" s="151" t="s">
        <v>157</v>
      </c>
      <c r="E180" s="177" t="s">
        <v>1</v>
      </c>
      <c r="F180" s="178" t="s">
        <v>993</v>
      </c>
      <c r="H180" s="177" t="s">
        <v>1</v>
      </c>
      <c r="I180" s="179"/>
      <c r="L180" s="176"/>
      <c r="M180" s="180"/>
      <c r="T180" s="181"/>
      <c r="AT180" s="177" t="s">
        <v>157</v>
      </c>
      <c r="AU180" s="177" t="s">
        <v>89</v>
      </c>
      <c r="AV180" s="14" t="s">
        <v>87</v>
      </c>
      <c r="AW180" s="14" t="s">
        <v>35</v>
      </c>
      <c r="AX180" s="14" t="s">
        <v>79</v>
      </c>
      <c r="AY180" s="177" t="s">
        <v>133</v>
      </c>
    </row>
    <row r="181" spans="2:51" s="12" customFormat="1">
      <c r="B181" s="150"/>
      <c r="D181" s="151" t="s">
        <v>157</v>
      </c>
      <c r="E181" s="152" t="s">
        <v>1</v>
      </c>
      <c r="F181" s="153" t="s">
        <v>994</v>
      </c>
      <c r="H181" s="154">
        <v>2</v>
      </c>
      <c r="I181" s="155"/>
      <c r="L181" s="150"/>
      <c r="M181" s="156"/>
      <c r="T181" s="157"/>
      <c r="AT181" s="152" t="s">
        <v>157</v>
      </c>
      <c r="AU181" s="152" t="s">
        <v>89</v>
      </c>
      <c r="AV181" s="12" t="s">
        <v>89</v>
      </c>
      <c r="AW181" s="12" t="s">
        <v>35</v>
      </c>
      <c r="AX181" s="12" t="s">
        <v>79</v>
      </c>
      <c r="AY181" s="152" t="s">
        <v>133</v>
      </c>
    </row>
    <row r="182" spans="2:51" s="15" customFormat="1">
      <c r="B182" s="182"/>
      <c r="D182" s="151" t="s">
        <v>157</v>
      </c>
      <c r="E182" s="183" t="s">
        <v>1</v>
      </c>
      <c r="F182" s="184" t="s">
        <v>989</v>
      </c>
      <c r="H182" s="185">
        <v>2</v>
      </c>
      <c r="I182" s="186"/>
      <c r="L182" s="182"/>
      <c r="M182" s="187"/>
      <c r="T182" s="188"/>
      <c r="AT182" s="183" t="s">
        <v>157</v>
      </c>
      <c r="AU182" s="183" t="s">
        <v>89</v>
      </c>
      <c r="AV182" s="15" t="s">
        <v>170</v>
      </c>
      <c r="AW182" s="15" t="s">
        <v>35</v>
      </c>
      <c r="AX182" s="15" t="s">
        <v>79</v>
      </c>
      <c r="AY182" s="183" t="s">
        <v>133</v>
      </c>
    </row>
    <row r="183" spans="2:51" s="14" customFormat="1">
      <c r="B183" s="176"/>
      <c r="D183" s="151" t="s">
        <v>157</v>
      </c>
      <c r="E183" s="177" t="s">
        <v>1</v>
      </c>
      <c r="F183" s="178" t="s">
        <v>995</v>
      </c>
      <c r="H183" s="177" t="s">
        <v>1</v>
      </c>
      <c r="I183" s="179"/>
      <c r="L183" s="176"/>
      <c r="M183" s="180"/>
      <c r="T183" s="181"/>
      <c r="AT183" s="177" t="s">
        <v>157</v>
      </c>
      <c r="AU183" s="177" t="s">
        <v>89</v>
      </c>
      <c r="AV183" s="14" t="s">
        <v>87</v>
      </c>
      <c r="AW183" s="14" t="s">
        <v>35</v>
      </c>
      <c r="AX183" s="14" t="s">
        <v>79</v>
      </c>
      <c r="AY183" s="177" t="s">
        <v>133</v>
      </c>
    </row>
    <row r="184" spans="2:51" s="14" customFormat="1">
      <c r="B184" s="176"/>
      <c r="D184" s="151" t="s">
        <v>157</v>
      </c>
      <c r="E184" s="177" t="s">
        <v>1</v>
      </c>
      <c r="F184" s="178" t="s">
        <v>996</v>
      </c>
      <c r="H184" s="177" t="s">
        <v>1</v>
      </c>
      <c r="I184" s="179"/>
      <c r="L184" s="176"/>
      <c r="M184" s="180"/>
      <c r="T184" s="181"/>
      <c r="AT184" s="177" t="s">
        <v>157</v>
      </c>
      <c r="AU184" s="177" t="s">
        <v>89</v>
      </c>
      <c r="AV184" s="14" t="s">
        <v>87</v>
      </c>
      <c r="AW184" s="14" t="s">
        <v>35</v>
      </c>
      <c r="AX184" s="14" t="s">
        <v>79</v>
      </c>
      <c r="AY184" s="177" t="s">
        <v>133</v>
      </c>
    </row>
    <row r="185" spans="2:51" s="14" customFormat="1">
      <c r="B185" s="176"/>
      <c r="D185" s="151" t="s">
        <v>157</v>
      </c>
      <c r="E185" s="177" t="s">
        <v>1</v>
      </c>
      <c r="F185" s="178" t="s">
        <v>992</v>
      </c>
      <c r="H185" s="177" t="s">
        <v>1</v>
      </c>
      <c r="I185" s="179"/>
      <c r="L185" s="176"/>
      <c r="M185" s="180"/>
      <c r="T185" s="181"/>
      <c r="AT185" s="177" t="s">
        <v>157</v>
      </c>
      <c r="AU185" s="177" t="s">
        <v>89</v>
      </c>
      <c r="AV185" s="14" t="s">
        <v>87</v>
      </c>
      <c r="AW185" s="14" t="s">
        <v>35</v>
      </c>
      <c r="AX185" s="14" t="s">
        <v>79</v>
      </c>
      <c r="AY185" s="177" t="s">
        <v>133</v>
      </c>
    </row>
    <row r="186" spans="2:51" s="12" customFormat="1">
      <c r="B186" s="150"/>
      <c r="D186" s="151" t="s">
        <v>157</v>
      </c>
      <c r="E186" s="152" t="s">
        <v>1</v>
      </c>
      <c r="F186" s="153" t="s">
        <v>997</v>
      </c>
      <c r="H186" s="154">
        <v>2</v>
      </c>
      <c r="I186" s="155"/>
      <c r="L186" s="150"/>
      <c r="M186" s="156"/>
      <c r="T186" s="157"/>
      <c r="AT186" s="152" t="s">
        <v>157</v>
      </c>
      <c r="AU186" s="152" t="s">
        <v>89</v>
      </c>
      <c r="AV186" s="12" t="s">
        <v>89</v>
      </c>
      <c r="AW186" s="12" t="s">
        <v>35</v>
      </c>
      <c r="AX186" s="12" t="s">
        <v>79</v>
      </c>
      <c r="AY186" s="152" t="s">
        <v>133</v>
      </c>
    </row>
    <row r="187" spans="2:51" s="15" customFormat="1">
      <c r="B187" s="182"/>
      <c r="D187" s="151" t="s">
        <v>157</v>
      </c>
      <c r="E187" s="183" t="s">
        <v>1</v>
      </c>
      <c r="F187" s="184" t="s">
        <v>989</v>
      </c>
      <c r="H187" s="185">
        <v>2</v>
      </c>
      <c r="I187" s="186"/>
      <c r="L187" s="182"/>
      <c r="M187" s="187"/>
      <c r="T187" s="188"/>
      <c r="AT187" s="183" t="s">
        <v>157</v>
      </c>
      <c r="AU187" s="183" t="s">
        <v>89</v>
      </c>
      <c r="AV187" s="15" t="s">
        <v>170</v>
      </c>
      <c r="AW187" s="15" t="s">
        <v>35</v>
      </c>
      <c r="AX187" s="15" t="s">
        <v>79</v>
      </c>
      <c r="AY187" s="183" t="s">
        <v>133</v>
      </c>
    </row>
    <row r="188" spans="2:51" s="14" customFormat="1">
      <c r="B188" s="176"/>
      <c r="D188" s="151" t="s">
        <v>157</v>
      </c>
      <c r="E188" s="177" t="s">
        <v>1</v>
      </c>
      <c r="F188" s="178" t="s">
        <v>990</v>
      </c>
      <c r="H188" s="177" t="s">
        <v>1</v>
      </c>
      <c r="I188" s="179"/>
      <c r="L188" s="176"/>
      <c r="M188" s="180"/>
      <c r="T188" s="181"/>
      <c r="AT188" s="177" t="s">
        <v>157</v>
      </c>
      <c r="AU188" s="177" t="s">
        <v>89</v>
      </c>
      <c r="AV188" s="14" t="s">
        <v>87</v>
      </c>
      <c r="AW188" s="14" t="s">
        <v>35</v>
      </c>
      <c r="AX188" s="14" t="s">
        <v>79</v>
      </c>
      <c r="AY188" s="177" t="s">
        <v>133</v>
      </c>
    </row>
    <row r="189" spans="2:51" s="14" customFormat="1">
      <c r="B189" s="176"/>
      <c r="D189" s="151" t="s">
        <v>157</v>
      </c>
      <c r="E189" s="177" t="s">
        <v>1</v>
      </c>
      <c r="F189" s="178" t="s">
        <v>996</v>
      </c>
      <c r="H189" s="177" t="s">
        <v>1</v>
      </c>
      <c r="I189" s="179"/>
      <c r="L189" s="176"/>
      <c r="M189" s="180"/>
      <c r="T189" s="181"/>
      <c r="AT189" s="177" t="s">
        <v>157</v>
      </c>
      <c r="AU189" s="177" t="s">
        <v>89</v>
      </c>
      <c r="AV189" s="14" t="s">
        <v>87</v>
      </c>
      <c r="AW189" s="14" t="s">
        <v>35</v>
      </c>
      <c r="AX189" s="14" t="s">
        <v>79</v>
      </c>
      <c r="AY189" s="177" t="s">
        <v>133</v>
      </c>
    </row>
    <row r="190" spans="2:51" s="14" customFormat="1">
      <c r="B190" s="176"/>
      <c r="D190" s="151" t="s">
        <v>157</v>
      </c>
      <c r="E190" s="177" t="s">
        <v>1</v>
      </c>
      <c r="F190" s="178" t="s">
        <v>992</v>
      </c>
      <c r="H190" s="177" t="s">
        <v>1</v>
      </c>
      <c r="I190" s="179"/>
      <c r="L190" s="176"/>
      <c r="M190" s="180"/>
      <c r="T190" s="181"/>
      <c r="AT190" s="177" t="s">
        <v>157</v>
      </c>
      <c r="AU190" s="177" t="s">
        <v>89</v>
      </c>
      <c r="AV190" s="14" t="s">
        <v>87</v>
      </c>
      <c r="AW190" s="14" t="s">
        <v>35</v>
      </c>
      <c r="AX190" s="14" t="s">
        <v>79</v>
      </c>
      <c r="AY190" s="177" t="s">
        <v>133</v>
      </c>
    </row>
    <row r="191" spans="2:51" s="14" customFormat="1">
      <c r="B191" s="176"/>
      <c r="D191" s="151" t="s">
        <v>157</v>
      </c>
      <c r="E191" s="177" t="s">
        <v>1</v>
      </c>
      <c r="F191" s="178" t="s">
        <v>993</v>
      </c>
      <c r="H191" s="177" t="s">
        <v>1</v>
      </c>
      <c r="I191" s="179"/>
      <c r="L191" s="176"/>
      <c r="M191" s="180"/>
      <c r="T191" s="181"/>
      <c r="AT191" s="177" t="s">
        <v>157</v>
      </c>
      <c r="AU191" s="177" t="s">
        <v>89</v>
      </c>
      <c r="AV191" s="14" t="s">
        <v>87</v>
      </c>
      <c r="AW191" s="14" t="s">
        <v>35</v>
      </c>
      <c r="AX191" s="14" t="s">
        <v>79</v>
      </c>
      <c r="AY191" s="177" t="s">
        <v>133</v>
      </c>
    </row>
    <row r="192" spans="2:51" s="12" customFormat="1" ht="22.5">
      <c r="B192" s="150"/>
      <c r="D192" s="151" t="s">
        <v>157</v>
      </c>
      <c r="E192" s="152" t="s">
        <v>1</v>
      </c>
      <c r="F192" s="153" t="s">
        <v>998</v>
      </c>
      <c r="H192" s="154">
        <v>8</v>
      </c>
      <c r="I192" s="155"/>
      <c r="L192" s="150"/>
      <c r="M192" s="156"/>
      <c r="T192" s="157"/>
      <c r="AT192" s="152" t="s">
        <v>157</v>
      </c>
      <c r="AU192" s="152" t="s">
        <v>89</v>
      </c>
      <c r="AV192" s="12" t="s">
        <v>89</v>
      </c>
      <c r="AW192" s="12" t="s">
        <v>35</v>
      </c>
      <c r="AX192" s="12" t="s">
        <v>79</v>
      </c>
      <c r="AY192" s="152" t="s">
        <v>133</v>
      </c>
    </row>
    <row r="193" spans="2:65" s="15" customFormat="1">
      <c r="B193" s="182"/>
      <c r="D193" s="151" t="s">
        <v>157</v>
      </c>
      <c r="E193" s="183" t="s">
        <v>1</v>
      </c>
      <c r="F193" s="184" t="s">
        <v>989</v>
      </c>
      <c r="H193" s="185">
        <v>8</v>
      </c>
      <c r="I193" s="186"/>
      <c r="L193" s="182"/>
      <c r="M193" s="187"/>
      <c r="T193" s="188"/>
      <c r="AT193" s="183" t="s">
        <v>157</v>
      </c>
      <c r="AU193" s="183" t="s">
        <v>89</v>
      </c>
      <c r="AV193" s="15" t="s">
        <v>170</v>
      </c>
      <c r="AW193" s="15" t="s">
        <v>35</v>
      </c>
      <c r="AX193" s="15" t="s">
        <v>79</v>
      </c>
      <c r="AY193" s="183" t="s">
        <v>133</v>
      </c>
    </row>
    <row r="194" spans="2:65" s="13" customFormat="1">
      <c r="B194" s="158"/>
      <c r="D194" s="151" t="s">
        <v>157</v>
      </c>
      <c r="E194" s="159" t="s">
        <v>1</v>
      </c>
      <c r="F194" s="160" t="s">
        <v>160</v>
      </c>
      <c r="H194" s="161">
        <v>13</v>
      </c>
      <c r="I194" s="162"/>
      <c r="L194" s="158"/>
      <c r="M194" s="163"/>
      <c r="T194" s="164"/>
      <c r="AT194" s="159" t="s">
        <v>157</v>
      </c>
      <c r="AU194" s="159" t="s">
        <v>89</v>
      </c>
      <c r="AV194" s="13" t="s">
        <v>161</v>
      </c>
      <c r="AW194" s="13" t="s">
        <v>35</v>
      </c>
      <c r="AX194" s="13" t="s">
        <v>87</v>
      </c>
      <c r="AY194" s="159" t="s">
        <v>133</v>
      </c>
    </row>
    <row r="195" spans="2:65" s="1" customFormat="1" ht="21.75" customHeight="1">
      <c r="B195" s="32"/>
      <c r="C195" s="165" t="s">
        <v>297</v>
      </c>
      <c r="D195" s="165" t="s">
        <v>162</v>
      </c>
      <c r="E195" s="166" t="s">
        <v>999</v>
      </c>
      <c r="F195" s="167" t="s">
        <v>1000</v>
      </c>
      <c r="G195" s="168" t="s">
        <v>263</v>
      </c>
      <c r="H195" s="169">
        <v>2</v>
      </c>
      <c r="I195" s="170"/>
      <c r="J195" s="171">
        <f>ROUND(I195*H195,2)</f>
        <v>0</v>
      </c>
      <c r="K195" s="167" t="s">
        <v>1</v>
      </c>
      <c r="L195" s="172"/>
      <c r="M195" s="173" t="s">
        <v>1</v>
      </c>
      <c r="N195" s="174" t="s">
        <v>44</v>
      </c>
      <c r="P195" s="148">
        <f>O195*H195</f>
        <v>0</v>
      </c>
      <c r="Q195" s="148">
        <v>2.9999999999999997E-4</v>
      </c>
      <c r="R195" s="148">
        <f>Q195*H195</f>
        <v>5.9999999999999995E-4</v>
      </c>
      <c r="S195" s="148">
        <v>0</v>
      </c>
      <c r="T195" s="149">
        <f>S195*H195</f>
        <v>0</v>
      </c>
      <c r="AR195" s="144" t="s">
        <v>166</v>
      </c>
      <c r="AT195" s="144" t="s">
        <v>162</v>
      </c>
      <c r="AU195" s="144" t="s">
        <v>89</v>
      </c>
      <c r="AY195" s="17" t="s">
        <v>133</v>
      </c>
      <c r="BE195" s="145">
        <f>IF(N195="základní",J195,0)</f>
        <v>0</v>
      </c>
      <c r="BF195" s="145">
        <f>IF(N195="snížená",J195,0)</f>
        <v>0</v>
      </c>
      <c r="BG195" s="145">
        <f>IF(N195="zákl. přenesená",J195,0)</f>
        <v>0</v>
      </c>
      <c r="BH195" s="145">
        <f>IF(N195="sníž. přenesená",J195,0)</f>
        <v>0</v>
      </c>
      <c r="BI195" s="145">
        <f>IF(N195="nulová",J195,0)</f>
        <v>0</v>
      </c>
      <c r="BJ195" s="17" t="s">
        <v>87</v>
      </c>
      <c r="BK195" s="145">
        <f>ROUND(I195*H195,2)</f>
        <v>0</v>
      </c>
      <c r="BL195" s="17" t="s">
        <v>140</v>
      </c>
      <c r="BM195" s="144" t="s">
        <v>1001</v>
      </c>
    </row>
    <row r="196" spans="2:65" s="14" customFormat="1">
      <c r="B196" s="176"/>
      <c r="D196" s="151" t="s">
        <v>157</v>
      </c>
      <c r="E196" s="177" t="s">
        <v>1</v>
      </c>
      <c r="F196" s="178" t="s">
        <v>995</v>
      </c>
      <c r="H196" s="177" t="s">
        <v>1</v>
      </c>
      <c r="I196" s="179"/>
      <c r="L196" s="176"/>
      <c r="M196" s="180"/>
      <c r="T196" s="181"/>
      <c r="AT196" s="177" t="s">
        <v>157</v>
      </c>
      <c r="AU196" s="177" t="s">
        <v>89</v>
      </c>
      <c r="AV196" s="14" t="s">
        <v>87</v>
      </c>
      <c r="AW196" s="14" t="s">
        <v>35</v>
      </c>
      <c r="AX196" s="14" t="s">
        <v>79</v>
      </c>
      <c r="AY196" s="177" t="s">
        <v>133</v>
      </c>
    </row>
    <row r="197" spans="2:65" s="14" customFormat="1">
      <c r="B197" s="176"/>
      <c r="D197" s="151" t="s">
        <v>157</v>
      </c>
      <c r="E197" s="177" t="s">
        <v>1</v>
      </c>
      <c r="F197" s="178" t="s">
        <v>996</v>
      </c>
      <c r="H197" s="177" t="s">
        <v>1</v>
      </c>
      <c r="I197" s="179"/>
      <c r="L197" s="176"/>
      <c r="M197" s="180"/>
      <c r="T197" s="181"/>
      <c r="AT197" s="177" t="s">
        <v>157</v>
      </c>
      <c r="AU197" s="177" t="s">
        <v>89</v>
      </c>
      <c r="AV197" s="14" t="s">
        <v>87</v>
      </c>
      <c r="AW197" s="14" t="s">
        <v>35</v>
      </c>
      <c r="AX197" s="14" t="s">
        <v>79</v>
      </c>
      <c r="AY197" s="177" t="s">
        <v>133</v>
      </c>
    </row>
    <row r="198" spans="2:65" s="14" customFormat="1">
      <c r="B198" s="176"/>
      <c r="D198" s="151" t="s">
        <v>157</v>
      </c>
      <c r="E198" s="177" t="s">
        <v>1</v>
      </c>
      <c r="F198" s="178" t="s">
        <v>992</v>
      </c>
      <c r="H198" s="177" t="s">
        <v>1</v>
      </c>
      <c r="I198" s="179"/>
      <c r="L198" s="176"/>
      <c r="M198" s="180"/>
      <c r="T198" s="181"/>
      <c r="AT198" s="177" t="s">
        <v>157</v>
      </c>
      <c r="AU198" s="177" t="s">
        <v>89</v>
      </c>
      <c r="AV198" s="14" t="s">
        <v>87</v>
      </c>
      <c r="AW198" s="14" t="s">
        <v>35</v>
      </c>
      <c r="AX198" s="14" t="s">
        <v>79</v>
      </c>
      <c r="AY198" s="177" t="s">
        <v>133</v>
      </c>
    </row>
    <row r="199" spans="2:65" s="12" customFormat="1">
      <c r="B199" s="150"/>
      <c r="D199" s="151" t="s">
        <v>157</v>
      </c>
      <c r="E199" s="152" t="s">
        <v>1</v>
      </c>
      <c r="F199" s="153" t="s">
        <v>997</v>
      </c>
      <c r="H199" s="154">
        <v>2</v>
      </c>
      <c r="I199" s="155"/>
      <c r="L199" s="150"/>
      <c r="M199" s="156"/>
      <c r="T199" s="157"/>
      <c r="AT199" s="152" t="s">
        <v>157</v>
      </c>
      <c r="AU199" s="152" t="s">
        <v>89</v>
      </c>
      <c r="AV199" s="12" t="s">
        <v>89</v>
      </c>
      <c r="AW199" s="12" t="s">
        <v>35</v>
      </c>
      <c r="AX199" s="12" t="s">
        <v>87</v>
      </c>
      <c r="AY199" s="152" t="s">
        <v>133</v>
      </c>
    </row>
    <row r="200" spans="2:65" s="1" customFormat="1" ht="16.5" customHeight="1">
      <c r="B200" s="32"/>
      <c r="C200" s="165" t="s">
        <v>301</v>
      </c>
      <c r="D200" s="165" t="s">
        <v>162</v>
      </c>
      <c r="E200" s="166" t="s">
        <v>1002</v>
      </c>
      <c r="F200" s="167" t="s">
        <v>1003</v>
      </c>
      <c r="G200" s="168" t="s">
        <v>263</v>
      </c>
      <c r="H200" s="169">
        <v>2</v>
      </c>
      <c r="I200" s="170"/>
      <c r="J200" s="171">
        <f>ROUND(I200*H200,2)</f>
        <v>0</v>
      </c>
      <c r="K200" s="167" t="s">
        <v>1</v>
      </c>
      <c r="L200" s="172"/>
      <c r="M200" s="173" t="s">
        <v>1</v>
      </c>
      <c r="N200" s="174" t="s">
        <v>44</v>
      </c>
      <c r="P200" s="148">
        <f>O200*H200</f>
        <v>0</v>
      </c>
      <c r="Q200" s="148">
        <v>2.9999999999999997E-4</v>
      </c>
      <c r="R200" s="148">
        <f>Q200*H200</f>
        <v>5.9999999999999995E-4</v>
      </c>
      <c r="S200" s="148">
        <v>0</v>
      </c>
      <c r="T200" s="149">
        <f>S200*H200</f>
        <v>0</v>
      </c>
      <c r="AR200" s="144" t="s">
        <v>166</v>
      </c>
      <c r="AT200" s="144" t="s">
        <v>162</v>
      </c>
      <c r="AU200" s="144" t="s">
        <v>89</v>
      </c>
      <c r="AY200" s="17" t="s">
        <v>133</v>
      </c>
      <c r="BE200" s="145">
        <f>IF(N200="základní",J200,0)</f>
        <v>0</v>
      </c>
      <c r="BF200" s="145">
        <f>IF(N200="snížená",J200,0)</f>
        <v>0</v>
      </c>
      <c r="BG200" s="145">
        <f>IF(N200="zákl. přenesená",J200,0)</f>
        <v>0</v>
      </c>
      <c r="BH200" s="145">
        <f>IF(N200="sníž. přenesená",J200,0)</f>
        <v>0</v>
      </c>
      <c r="BI200" s="145">
        <f>IF(N200="nulová",J200,0)</f>
        <v>0</v>
      </c>
      <c r="BJ200" s="17" t="s">
        <v>87</v>
      </c>
      <c r="BK200" s="145">
        <f>ROUND(I200*H200,2)</f>
        <v>0</v>
      </c>
      <c r="BL200" s="17" t="s">
        <v>140</v>
      </c>
      <c r="BM200" s="144" t="s">
        <v>1004</v>
      </c>
    </row>
    <row r="201" spans="2:65" s="12" customFormat="1">
      <c r="B201" s="150"/>
      <c r="D201" s="151" t="s">
        <v>157</v>
      </c>
      <c r="E201" s="152" t="s">
        <v>1</v>
      </c>
      <c r="F201" s="153" t="s">
        <v>89</v>
      </c>
      <c r="H201" s="154">
        <v>2</v>
      </c>
      <c r="I201" s="155"/>
      <c r="L201" s="150"/>
      <c r="M201" s="156"/>
      <c r="T201" s="157"/>
      <c r="AT201" s="152" t="s">
        <v>157</v>
      </c>
      <c r="AU201" s="152" t="s">
        <v>89</v>
      </c>
      <c r="AV201" s="12" t="s">
        <v>89</v>
      </c>
      <c r="AW201" s="12" t="s">
        <v>35</v>
      </c>
      <c r="AX201" s="12" t="s">
        <v>87</v>
      </c>
      <c r="AY201" s="152" t="s">
        <v>133</v>
      </c>
    </row>
    <row r="202" spans="2:65" s="1" customFormat="1" ht="16.5" customHeight="1">
      <c r="B202" s="32"/>
      <c r="C202" s="132" t="s">
        <v>305</v>
      </c>
      <c r="D202" s="132" t="s">
        <v>136</v>
      </c>
      <c r="E202" s="133" t="s">
        <v>1005</v>
      </c>
      <c r="F202" s="134" t="s">
        <v>1006</v>
      </c>
      <c r="G202" s="135" t="s">
        <v>139</v>
      </c>
      <c r="H202" s="136">
        <v>6</v>
      </c>
      <c r="I202" s="137"/>
      <c r="J202" s="138">
        <f>ROUND(I202*H202,2)</f>
        <v>0</v>
      </c>
      <c r="K202" s="134" t="s">
        <v>1</v>
      </c>
      <c r="L202" s="32"/>
      <c r="M202" s="146" t="s">
        <v>1</v>
      </c>
      <c r="N202" s="147" t="s">
        <v>44</v>
      </c>
      <c r="P202" s="148">
        <f>O202*H202</f>
        <v>0</v>
      </c>
      <c r="Q202" s="148">
        <v>9.3000000000000005E-4</v>
      </c>
      <c r="R202" s="148">
        <f>Q202*H202</f>
        <v>5.5799999999999999E-3</v>
      </c>
      <c r="S202" s="148">
        <v>0</v>
      </c>
      <c r="T202" s="149">
        <f>S202*H202</f>
        <v>0</v>
      </c>
      <c r="AR202" s="144" t="s">
        <v>140</v>
      </c>
      <c r="AT202" s="144" t="s">
        <v>136</v>
      </c>
      <c r="AU202" s="144" t="s">
        <v>89</v>
      </c>
      <c r="AY202" s="17" t="s">
        <v>133</v>
      </c>
      <c r="BE202" s="145">
        <f>IF(N202="základní",J202,0)</f>
        <v>0</v>
      </c>
      <c r="BF202" s="145">
        <f>IF(N202="snížená",J202,0)</f>
        <v>0</v>
      </c>
      <c r="BG202" s="145">
        <f>IF(N202="zákl. přenesená",J202,0)</f>
        <v>0</v>
      </c>
      <c r="BH202" s="145">
        <f>IF(N202="sníž. přenesená",J202,0)</f>
        <v>0</v>
      </c>
      <c r="BI202" s="145">
        <f>IF(N202="nulová",J202,0)</f>
        <v>0</v>
      </c>
      <c r="BJ202" s="17" t="s">
        <v>87</v>
      </c>
      <c r="BK202" s="145">
        <f>ROUND(I202*H202,2)</f>
        <v>0</v>
      </c>
      <c r="BL202" s="17" t="s">
        <v>140</v>
      </c>
      <c r="BM202" s="144" t="s">
        <v>1007</v>
      </c>
    </row>
    <row r="203" spans="2:65" s="14" customFormat="1">
      <c r="B203" s="176"/>
      <c r="D203" s="151" t="s">
        <v>157</v>
      </c>
      <c r="E203" s="177" t="s">
        <v>1</v>
      </c>
      <c r="F203" s="178" t="s">
        <v>1008</v>
      </c>
      <c r="H203" s="177" t="s">
        <v>1</v>
      </c>
      <c r="I203" s="179"/>
      <c r="L203" s="176"/>
      <c r="M203" s="180"/>
      <c r="T203" s="181"/>
      <c r="AT203" s="177" t="s">
        <v>157</v>
      </c>
      <c r="AU203" s="177" t="s">
        <v>89</v>
      </c>
      <c r="AV203" s="14" t="s">
        <v>87</v>
      </c>
      <c r="AW203" s="14" t="s">
        <v>35</v>
      </c>
      <c r="AX203" s="14" t="s">
        <v>79</v>
      </c>
      <c r="AY203" s="177" t="s">
        <v>133</v>
      </c>
    </row>
    <row r="204" spans="2:65" s="14" customFormat="1">
      <c r="B204" s="176"/>
      <c r="D204" s="151" t="s">
        <v>157</v>
      </c>
      <c r="E204" s="177" t="s">
        <v>1</v>
      </c>
      <c r="F204" s="178" t="s">
        <v>1009</v>
      </c>
      <c r="H204" s="177" t="s">
        <v>1</v>
      </c>
      <c r="I204" s="179"/>
      <c r="L204" s="176"/>
      <c r="M204" s="180"/>
      <c r="T204" s="181"/>
      <c r="AT204" s="177" t="s">
        <v>157</v>
      </c>
      <c r="AU204" s="177" t="s">
        <v>89</v>
      </c>
      <c r="AV204" s="14" t="s">
        <v>87</v>
      </c>
      <c r="AW204" s="14" t="s">
        <v>35</v>
      </c>
      <c r="AX204" s="14" t="s">
        <v>79</v>
      </c>
      <c r="AY204" s="177" t="s">
        <v>133</v>
      </c>
    </row>
    <row r="205" spans="2:65" s="12" customFormat="1">
      <c r="B205" s="150"/>
      <c r="D205" s="151" t="s">
        <v>157</v>
      </c>
      <c r="E205" s="152" t="s">
        <v>1</v>
      </c>
      <c r="F205" s="153" t="s">
        <v>1010</v>
      </c>
      <c r="H205" s="154">
        <v>4</v>
      </c>
      <c r="I205" s="155"/>
      <c r="L205" s="150"/>
      <c r="M205" s="156"/>
      <c r="T205" s="157"/>
      <c r="AT205" s="152" t="s">
        <v>157</v>
      </c>
      <c r="AU205" s="152" t="s">
        <v>89</v>
      </c>
      <c r="AV205" s="12" t="s">
        <v>89</v>
      </c>
      <c r="AW205" s="12" t="s">
        <v>35</v>
      </c>
      <c r="AX205" s="12" t="s">
        <v>79</v>
      </c>
      <c r="AY205" s="152" t="s">
        <v>133</v>
      </c>
    </row>
    <row r="206" spans="2:65" s="15" customFormat="1">
      <c r="B206" s="182"/>
      <c r="D206" s="151" t="s">
        <v>157</v>
      </c>
      <c r="E206" s="183" t="s">
        <v>1</v>
      </c>
      <c r="F206" s="184" t="s">
        <v>989</v>
      </c>
      <c r="H206" s="185">
        <v>4</v>
      </c>
      <c r="I206" s="186"/>
      <c r="L206" s="182"/>
      <c r="M206" s="187"/>
      <c r="T206" s="188"/>
      <c r="AT206" s="183" t="s">
        <v>157</v>
      </c>
      <c r="AU206" s="183" t="s">
        <v>89</v>
      </c>
      <c r="AV206" s="15" t="s">
        <v>170</v>
      </c>
      <c r="AW206" s="15" t="s">
        <v>35</v>
      </c>
      <c r="AX206" s="15" t="s">
        <v>79</v>
      </c>
      <c r="AY206" s="183" t="s">
        <v>133</v>
      </c>
    </row>
    <row r="207" spans="2:65" s="14" customFormat="1">
      <c r="B207" s="176"/>
      <c r="D207" s="151" t="s">
        <v>157</v>
      </c>
      <c r="E207" s="177" t="s">
        <v>1</v>
      </c>
      <c r="F207" s="178" t="s">
        <v>1011</v>
      </c>
      <c r="H207" s="177" t="s">
        <v>1</v>
      </c>
      <c r="I207" s="179"/>
      <c r="L207" s="176"/>
      <c r="M207" s="180"/>
      <c r="T207" s="181"/>
      <c r="AT207" s="177" t="s">
        <v>157</v>
      </c>
      <c r="AU207" s="177" t="s">
        <v>89</v>
      </c>
      <c r="AV207" s="14" t="s">
        <v>87</v>
      </c>
      <c r="AW207" s="14" t="s">
        <v>35</v>
      </c>
      <c r="AX207" s="14" t="s">
        <v>79</v>
      </c>
      <c r="AY207" s="177" t="s">
        <v>133</v>
      </c>
    </row>
    <row r="208" spans="2:65" s="14" customFormat="1">
      <c r="B208" s="176"/>
      <c r="D208" s="151" t="s">
        <v>157</v>
      </c>
      <c r="E208" s="177" t="s">
        <v>1</v>
      </c>
      <c r="F208" s="178" t="s">
        <v>1012</v>
      </c>
      <c r="H208" s="177" t="s">
        <v>1</v>
      </c>
      <c r="I208" s="179"/>
      <c r="L208" s="176"/>
      <c r="M208" s="180"/>
      <c r="T208" s="181"/>
      <c r="AT208" s="177" t="s">
        <v>157</v>
      </c>
      <c r="AU208" s="177" t="s">
        <v>89</v>
      </c>
      <c r="AV208" s="14" t="s">
        <v>87</v>
      </c>
      <c r="AW208" s="14" t="s">
        <v>35</v>
      </c>
      <c r="AX208" s="14" t="s">
        <v>79</v>
      </c>
      <c r="AY208" s="177" t="s">
        <v>133</v>
      </c>
    </row>
    <row r="209" spans="2:65" s="12" customFormat="1">
      <c r="B209" s="150"/>
      <c r="D209" s="151" t="s">
        <v>157</v>
      </c>
      <c r="E209" s="152" t="s">
        <v>1</v>
      </c>
      <c r="F209" s="153" t="s">
        <v>1013</v>
      </c>
      <c r="H209" s="154">
        <v>1</v>
      </c>
      <c r="I209" s="155"/>
      <c r="L209" s="150"/>
      <c r="M209" s="156"/>
      <c r="T209" s="157"/>
      <c r="AT209" s="152" t="s">
        <v>157</v>
      </c>
      <c r="AU209" s="152" t="s">
        <v>89</v>
      </c>
      <c r="AV209" s="12" t="s">
        <v>89</v>
      </c>
      <c r="AW209" s="12" t="s">
        <v>35</v>
      </c>
      <c r="AX209" s="12" t="s">
        <v>79</v>
      </c>
      <c r="AY209" s="152" t="s">
        <v>133</v>
      </c>
    </row>
    <row r="210" spans="2:65" s="15" customFormat="1">
      <c r="B210" s="182"/>
      <c r="D210" s="151" t="s">
        <v>157</v>
      </c>
      <c r="E210" s="183" t="s">
        <v>1</v>
      </c>
      <c r="F210" s="184" t="s">
        <v>989</v>
      </c>
      <c r="H210" s="185">
        <v>1</v>
      </c>
      <c r="I210" s="186"/>
      <c r="L210" s="182"/>
      <c r="M210" s="187"/>
      <c r="T210" s="188"/>
      <c r="AT210" s="183" t="s">
        <v>157</v>
      </c>
      <c r="AU210" s="183" t="s">
        <v>89</v>
      </c>
      <c r="AV210" s="15" t="s">
        <v>170</v>
      </c>
      <c r="AW210" s="15" t="s">
        <v>35</v>
      </c>
      <c r="AX210" s="15" t="s">
        <v>79</v>
      </c>
      <c r="AY210" s="183" t="s">
        <v>133</v>
      </c>
    </row>
    <row r="211" spans="2:65" s="14" customFormat="1" ht="22.5">
      <c r="B211" s="176"/>
      <c r="D211" s="151" t="s">
        <v>157</v>
      </c>
      <c r="E211" s="177" t="s">
        <v>1</v>
      </c>
      <c r="F211" s="178" t="s">
        <v>1014</v>
      </c>
      <c r="H211" s="177" t="s">
        <v>1</v>
      </c>
      <c r="I211" s="179"/>
      <c r="L211" s="176"/>
      <c r="M211" s="180"/>
      <c r="T211" s="181"/>
      <c r="AT211" s="177" t="s">
        <v>157</v>
      </c>
      <c r="AU211" s="177" t="s">
        <v>89</v>
      </c>
      <c r="AV211" s="14" t="s">
        <v>87</v>
      </c>
      <c r="AW211" s="14" t="s">
        <v>35</v>
      </c>
      <c r="AX211" s="14" t="s">
        <v>79</v>
      </c>
      <c r="AY211" s="177" t="s">
        <v>133</v>
      </c>
    </row>
    <row r="212" spans="2:65" s="14" customFormat="1">
      <c r="B212" s="176"/>
      <c r="D212" s="151" t="s">
        <v>157</v>
      </c>
      <c r="E212" s="177" t="s">
        <v>1</v>
      </c>
      <c r="F212" s="178" t="s">
        <v>1015</v>
      </c>
      <c r="H212" s="177" t="s">
        <v>1</v>
      </c>
      <c r="I212" s="179"/>
      <c r="L212" s="176"/>
      <c r="M212" s="180"/>
      <c r="T212" s="181"/>
      <c r="AT212" s="177" t="s">
        <v>157</v>
      </c>
      <c r="AU212" s="177" t="s">
        <v>89</v>
      </c>
      <c r="AV212" s="14" t="s">
        <v>87</v>
      </c>
      <c r="AW212" s="14" t="s">
        <v>35</v>
      </c>
      <c r="AX212" s="14" t="s">
        <v>79</v>
      </c>
      <c r="AY212" s="177" t="s">
        <v>133</v>
      </c>
    </row>
    <row r="213" spans="2:65" s="12" customFormat="1">
      <c r="B213" s="150"/>
      <c r="D213" s="151" t="s">
        <v>157</v>
      </c>
      <c r="E213" s="152" t="s">
        <v>1</v>
      </c>
      <c r="F213" s="153" t="s">
        <v>1016</v>
      </c>
      <c r="H213" s="154">
        <v>1</v>
      </c>
      <c r="I213" s="155"/>
      <c r="L213" s="150"/>
      <c r="M213" s="156"/>
      <c r="T213" s="157"/>
      <c r="AT213" s="152" t="s">
        <v>157</v>
      </c>
      <c r="AU213" s="152" t="s">
        <v>89</v>
      </c>
      <c r="AV213" s="12" t="s">
        <v>89</v>
      </c>
      <c r="AW213" s="12" t="s">
        <v>35</v>
      </c>
      <c r="AX213" s="12" t="s">
        <v>79</v>
      </c>
      <c r="AY213" s="152" t="s">
        <v>133</v>
      </c>
    </row>
    <row r="214" spans="2:65" s="15" customFormat="1">
      <c r="B214" s="182"/>
      <c r="D214" s="151" t="s">
        <v>157</v>
      </c>
      <c r="E214" s="183" t="s">
        <v>1</v>
      </c>
      <c r="F214" s="184" t="s">
        <v>989</v>
      </c>
      <c r="H214" s="185">
        <v>1</v>
      </c>
      <c r="I214" s="186"/>
      <c r="L214" s="182"/>
      <c r="M214" s="187"/>
      <c r="T214" s="188"/>
      <c r="AT214" s="183" t="s">
        <v>157</v>
      </c>
      <c r="AU214" s="183" t="s">
        <v>89</v>
      </c>
      <c r="AV214" s="15" t="s">
        <v>170</v>
      </c>
      <c r="AW214" s="15" t="s">
        <v>35</v>
      </c>
      <c r="AX214" s="15" t="s">
        <v>79</v>
      </c>
      <c r="AY214" s="183" t="s">
        <v>133</v>
      </c>
    </row>
    <row r="215" spans="2:65" s="13" customFormat="1">
      <c r="B215" s="158"/>
      <c r="D215" s="151" t="s">
        <v>157</v>
      </c>
      <c r="E215" s="159" t="s">
        <v>1</v>
      </c>
      <c r="F215" s="160" t="s">
        <v>160</v>
      </c>
      <c r="H215" s="161">
        <v>6</v>
      </c>
      <c r="I215" s="162"/>
      <c r="L215" s="158"/>
      <c r="M215" s="163"/>
      <c r="T215" s="164"/>
      <c r="AT215" s="159" t="s">
        <v>157</v>
      </c>
      <c r="AU215" s="159" t="s">
        <v>89</v>
      </c>
      <c r="AV215" s="13" t="s">
        <v>161</v>
      </c>
      <c r="AW215" s="13" t="s">
        <v>35</v>
      </c>
      <c r="AX215" s="13" t="s">
        <v>87</v>
      </c>
      <c r="AY215" s="159" t="s">
        <v>133</v>
      </c>
    </row>
    <row r="216" spans="2:65" s="1" customFormat="1" ht="16.5" customHeight="1">
      <c r="B216" s="32"/>
      <c r="C216" s="165" t="s">
        <v>309</v>
      </c>
      <c r="D216" s="165" t="s">
        <v>162</v>
      </c>
      <c r="E216" s="166" t="s">
        <v>1017</v>
      </c>
      <c r="F216" s="167" t="s">
        <v>1018</v>
      </c>
      <c r="G216" s="168" t="s">
        <v>263</v>
      </c>
      <c r="H216" s="169">
        <v>1</v>
      </c>
      <c r="I216" s="170"/>
      <c r="J216" s="171">
        <f>ROUND(I216*H216,2)</f>
        <v>0</v>
      </c>
      <c r="K216" s="167" t="s">
        <v>1</v>
      </c>
      <c r="L216" s="172"/>
      <c r="M216" s="173" t="s">
        <v>1</v>
      </c>
      <c r="N216" s="174" t="s">
        <v>44</v>
      </c>
      <c r="P216" s="148">
        <f>O216*H216</f>
        <v>0</v>
      </c>
      <c r="Q216" s="148">
        <v>2.9999999999999997E-4</v>
      </c>
      <c r="R216" s="148">
        <f>Q216*H216</f>
        <v>2.9999999999999997E-4</v>
      </c>
      <c r="S216" s="148">
        <v>0</v>
      </c>
      <c r="T216" s="149">
        <f>S216*H216</f>
        <v>0</v>
      </c>
      <c r="AR216" s="144" t="s">
        <v>166</v>
      </c>
      <c r="AT216" s="144" t="s">
        <v>162</v>
      </c>
      <c r="AU216" s="144" t="s">
        <v>89</v>
      </c>
      <c r="AY216" s="17" t="s">
        <v>133</v>
      </c>
      <c r="BE216" s="145">
        <f>IF(N216="základní",J216,0)</f>
        <v>0</v>
      </c>
      <c r="BF216" s="145">
        <f>IF(N216="snížená",J216,0)</f>
        <v>0</v>
      </c>
      <c r="BG216" s="145">
        <f>IF(N216="zákl. přenesená",J216,0)</f>
        <v>0</v>
      </c>
      <c r="BH216" s="145">
        <f>IF(N216="sníž. přenesená",J216,0)</f>
        <v>0</v>
      </c>
      <c r="BI216" s="145">
        <f>IF(N216="nulová",J216,0)</f>
        <v>0</v>
      </c>
      <c r="BJ216" s="17" t="s">
        <v>87</v>
      </c>
      <c r="BK216" s="145">
        <f>ROUND(I216*H216,2)</f>
        <v>0</v>
      </c>
      <c r="BL216" s="17" t="s">
        <v>140</v>
      </c>
      <c r="BM216" s="144" t="s">
        <v>1019</v>
      </c>
    </row>
    <row r="217" spans="2:65" s="14" customFormat="1" ht="22.5">
      <c r="B217" s="176"/>
      <c r="D217" s="151" t="s">
        <v>157</v>
      </c>
      <c r="E217" s="177" t="s">
        <v>1</v>
      </c>
      <c r="F217" s="178" t="s">
        <v>1014</v>
      </c>
      <c r="H217" s="177" t="s">
        <v>1</v>
      </c>
      <c r="I217" s="179"/>
      <c r="L217" s="176"/>
      <c r="M217" s="180"/>
      <c r="T217" s="181"/>
      <c r="AT217" s="177" t="s">
        <v>157</v>
      </c>
      <c r="AU217" s="177" t="s">
        <v>89</v>
      </c>
      <c r="AV217" s="14" t="s">
        <v>87</v>
      </c>
      <c r="AW217" s="14" t="s">
        <v>35</v>
      </c>
      <c r="AX217" s="14" t="s">
        <v>79</v>
      </c>
      <c r="AY217" s="177" t="s">
        <v>133</v>
      </c>
    </row>
    <row r="218" spans="2:65" s="12" customFormat="1">
      <c r="B218" s="150"/>
      <c r="D218" s="151" t="s">
        <v>157</v>
      </c>
      <c r="E218" s="152" t="s">
        <v>1</v>
      </c>
      <c r="F218" s="153" t="s">
        <v>1020</v>
      </c>
      <c r="H218" s="154">
        <v>1</v>
      </c>
      <c r="I218" s="155"/>
      <c r="L218" s="150"/>
      <c r="M218" s="156"/>
      <c r="T218" s="157"/>
      <c r="AT218" s="152" t="s">
        <v>157</v>
      </c>
      <c r="AU218" s="152" t="s">
        <v>89</v>
      </c>
      <c r="AV218" s="12" t="s">
        <v>89</v>
      </c>
      <c r="AW218" s="12" t="s">
        <v>35</v>
      </c>
      <c r="AX218" s="12" t="s">
        <v>87</v>
      </c>
      <c r="AY218" s="152" t="s">
        <v>133</v>
      </c>
    </row>
    <row r="219" spans="2:65" s="1" customFormat="1" ht="16.5" customHeight="1">
      <c r="B219" s="32"/>
      <c r="C219" s="132" t="s">
        <v>166</v>
      </c>
      <c r="D219" s="132" t="s">
        <v>136</v>
      </c>
      <c r="E219" s="133" t="s">
        <v>1021</v>
      </c>
      <c r="F219" s="134" t="s">
        <v>1022</v>
      </c>
      <c r="G219" s="135" t="s">
        <v>139</v>
      </c>
      <c r="H219" s="136">
        <v>6</v>
      </c>
      <c r="I219" s="137"/>
      <c r="J219" s="138">
        <f>ROUND(I219*H219,2)</f>
        <v>0</v>
      </c>
      <c r="K219" s="134" t="s">
        <v>1</v>
      </c>
      <c r="L219" s="32"/>
      <c r="M219" s="146" t="s">
        <v>1</v>
      </c>
      <c r="N219" s="147" t="s">
        <v>44</v>
      </c>
      <c r="P219" s="148">
        <f>O219*H219</f>
        <v>0</v>
      </c>
      <c r="Q219" s="148">
        <v>9.3000000000000005E-4</v>
      </c>
      <c r="R219" s="148">
        <f>Q219*H219</f>
        <v>5.5799999999999999E-3</v>
      </c>
      <c r="S219" s="148">
        <v>0</v>
      </c>
      <c r="T219" s="149">
        <f>S219*H219</f>
        <v>0</v>
      </c>
      <c r="AR219" s="144" t="s">
        <v>140</v>
      </c>
      <c r="AT219" s="144" t="s">
        <v>136</v>
      </c>
      <c r="AU219" s="144" t="s">
        <v>89</v>
      </c>
      <c r="AY219" s="17" t="s">
        <v>133</v>
      </c>
      <c r="BE219" s="145">
        <f>IF(N219="základní",J219,0)</f>
        <v>0</v>
      </c>
      <c r="BF219" s="145">
        <f>IF(N219="snížená",J219,0)</f>
        <v>0</v>
      </c>
      <c r="BG219" s="145">
        <f>IF(N219="zákl. přenesená",J219,0)</f>
        <v>0</v>
      </c>
      <c r="BH219" s="145">
        <f>IF(N219="sníž. přenesená",J219,0)</f>
        <v>0</v>
      </c>
      <c r="BI219" s="145">
        <f>IF(N219="nulová",J219,0)</f>
        <v>0</v>
      </c>
      <c r="BJ219" s="17" t="s">
        <v>87</v>
      </c>
      <c r="BK219" s="145">
        <f>ROUND(I219*H219,2)</f>
        <v>0</v>
      </c>
      <c r="BL219" s="17" t="s">
        <v>140</v>
      </c>
      <c r="BM219" s="144" t="s">
        <v>1023</v>
      </c>
    </row>
    <row r="220" spans="2:65" s="14" customFormat="1" ht="22.5">
      <c r="B220" s="176"/>
      <c r="D220" s="151" t="s">
        <v>157</v>
      </c>
      <c r="E220" s="177" t="s">
        <v>1</v>
      </c>
      <c r="F220" s="178" t="s">
        <v>1024</v>
      </c>
      <c r="H220" s="177" t="s">
        <v>1</v>
      </c>
      <c r="I220" s="179"/>
      <c r="L220" s="176"/>
      <c r="M220" s="180"/>
      <c r="T220" s="181"/>
      <c r="AT220" s="177" t="s">
        <v>157</v>
      </c>
      <c r="AU220" s="177" t="s">
        <v>89</v>
      </c>
      <c r="AV220" s="14" t="s">
        <v>87</v>
      </c>
      <c r="AW220" s="14" t="s">
        <v>35</v>
      </c>
      <c r="AX220" s="14" t="s">
        <v>79</v>
      </c>
      <c r="AY220" s="177" t="s">
        <v>133</v>
      </c>
    </row>
    <row r="221" spans="2:65" s="14" customFormat="1">
      <c r="B221" s="176"/>
      <c r="D221" s="151" t="s">
        <v>157</v>
      </c>
      <c r="E221" s="177" t="s">
        <v>1</v>
      </c>
      <c r="F221" s="178" t="s">
        <v>1025</v>
      </c>
      <c r="H221" s="177" t="s">
        <v>1</v>
      </c>
      <c r="I221" s="179"/>
      <c r="L221" s="176"/>
      <c r="M221" s="180"/>
      <c r="T221" s="181"/>
      <c r="AT221" s="177" t="s">
        <v>157</v>
      </c>
      <c r="AU221" s="177" t="s">
        <v>89</v>
      </c>
      <c r="AV221" s="14" t="s">
        <v>87</v>
      </c>
      <c r="AW221" s="14" t="s">
        <v>35</v>
      </c>
      <c r="AX221" s="14" t="s">
        <v>79</v>
      </c>
      <c r="AY221" s="177" t="s">
        <v>133</v>
      </c>
    </row>
    <row r="222" spans="2:65" s="12" customFormat="1">
      <c r="B222" s="150"/>
      <c r="D222" s="151" t="s">
        <v>157</v>
      </c>
      <c r="E222" s="152" t="s">
        <v>1</v>
      </c>
      <c r="F222" s="153" t="s">
        <v>1026</v>
      </c>
      <c r="H222" s="154">
        <v>2</v>
      </c>
      <c r="I222" s="155"/>
      <c r="L222" s="150"/>
      <c r="M222" s="156"/>
      <c r="T222" s="157"/>
      <c r="AT222" s="152" t="s">
        <v>157</v>
      </c>
      <c r="AU222" s="152" t="s">
        <v>89</v>
      </c>
      <c r="AV222" s="12" t="s">
        <v>89</v>
      </c>
      <c r="AW222" s="12" t="s">
        <v>35</v>
      </c>
      <c r="AX222" s="12" t="s">
        <v>79</v>
      </c>
      <c r="AY222" s="152" t="s">
        <v>133</v>
      </c>
    </row>
    <row r="223" spans="2:65" s="15" customFormat="1">
      <c r="B223" s="182"/>
      <c r="D223" s="151" t="s">
        <v>157</v>
      </c>
      <c r="E223" s="183" t="s">
        <v>1</v>
      </c>
      <c r="F223" s="184" t="s">
        <v>989</v>
      </c>
      <c r="H223" s="185">
        <v>2</v>
      </c>
      <c r="I223" s="186"/>
      <c r="L223" s="182"/>
      <c r="M223" s="187"/>
      <c r="T223" s="188"/>
      <c r="AT223" s="183" t="s">
        <v>157</v>
      </c>
      <c r="AU223" s="183" t="s">
        <v>89</v>
      </c>
      <c r="AV223" s="15" t="s">
        <v>170</v>
      </c>
      <c r="AW223" s="15" t="s">
        <v>35</v>
      </c>
      <c r="AX223" s="15" t="s">
        <v>79</v>
      </c>
      <c r="AY223" s="183" t="s">
        <v>133</v>
      </c>
    </row>
    <row r="224" spans="2:65" s="14" customFormat="1" ht="22.5">
      <c r="B224" s="176"/>
      <c r="D224" s="151" t="s">
        <v>157</v>
      </c>
      <c r="E224" s="177" t="s">
        <v>1</v>
      </c>
      <c r="F224" s="178" t="s">
        <v>1027</v>
      </c>
      <c r="H224" s="177" t="s">
        <v>1</v>
      </c>
      <c r="I224" s="179"/>
      <c r="L224" s="176"/>
      <c r="M224" s="180"/>
      <c r="T224" s="181"/>
      <c r="AT224" s="177" t="s">
        <v>157</v>
      </c>
      <c r="AU224" s="177" t="s">
        <v>89</v>
      </c>
      <c r="AV224" s="14" t="s">
        <v>87</v>
      </c>
      <c r="AW224" s="14" t="s">
        <v>35</v>
      </c>
      <c r="AX224" s="14" t="s">
        <v>79</v>
      </c>
      <c r="AY224" s="177" t="s">
        <v>133</v>
      </c>
    </row>
    <row r="225" spans="2:65" s="14" customFormat="1">
      <c r="B225" s="176"/>
      <c r="D225" s="151" t="s">
        <v>157</v>
      </c>
      <c r="E225" s="177" t="s">
        <v>1</v>
      </c>
      <c r="F225" s="178" t="s">
        <v>1028</v>
      </c>
      <c r="H225" s="177" t="s">
        <v>1</v>
      </c>
      <c r="I225" s="179"/>
      <c r="L225" s="176"/>
      <c r="M225" s="180"/>
      <c r="T225" s="181"/>
      <c r="AT225" s="177" t="s">
        <v>157</v>
      </c>
      <c r="AU225" s="177" t="s">
        <v>89</v>
      </c>
      <c r="AV225" s="14" t="s">
        <v>87</v>
      </c>
      <c r="AW225" s="14" t="s">
        <v>35</v>
      </c>
      <c r="AX225" s="14" t="s">
        <v>79</v>
      </c>
      <c r="AY225" s="177" t="s">
        <v>133</v>
      </c>
    </row>
    <row r="226" spans="2:65" s="12" customFormat="1">
      <c r="B226" s="150"/>
      <c r="D226" s="151" t="s">
        <v>157</v>
      </c>
      <c r="E226" s="152" t="s">
        <v>1</v>
      </c>
      <c r="F226" s="153" t="s">
        <v>1029</v>
      </c>
      <c r="H226" s="154">
        <v>4</v>
      </c>
      <c r="I226" s="155"/>
      <c r="L226" s="150"/>
      <c r="M226" s="156"/>
      <c r="T226" s="157"/>
      <c r="AT226" s="152" t="s">
        <v>157</v>
      </c>
      <c r="AU226" s="152" t="s">
        <v>89</v>
      </c>
      <c r="AV226" s="12" t="s">
        <v>89</v>
      </c>
      <c r="AW226" s="12" t="s">
        <v>35</v>
      </c>
      <c r="AX226" s="12" t="s">
        <v>79</v>
      </c>
      <c r="AY226" s="152" t="s">
        <v>133</v>
      </c>
    </row>
    <row r="227" spans="2:65" s="15" customFormat="1">
      <c r="B227" s="182"/>
      <c r="D227" s="151" t="s">
        <v>157</v>
      </c>
      <c r="E227" s="183" t="s">
        <v>1</v>
      </c>
      <c r="F227" s="184" t="s">
        <v>989</v>
      </c>
      <c r="H227" s="185">
        <v>4</v>
      </c>
      <c r="I227" s="186"/>
      <c r="L227" s="182"/>
      <c r="M227" s="187"/>
      <c r="T227" s="188"/>
      <c r="AT227" s="183" t="s">
        <v>157</v>
      </c>
      <c r="AU227" s="183" t="s">
        <v>89</v>
      </c>
      <c r="AV227" s="15" t="s">
        <v>170</v>
      </c>
      <c r="AW227" s="15" t="s">
        <v>35</v>
      </c>
      <c r="AX227" s="15" t="s">
        <v>79</v>
      </c>
      <c r="AY227" s="183" t="s">
        <v>133</v>
      </c>
    </row>
    <row r="228" spans="2:65" s="13" customFormat="1">
      <c r="B228" s="158"/>
      <c r="D228" s="151" t="s">
        <v>157</v>
      </c>
      <c r="E228" s="159" t="s">
        <v>1</v>
      </c>
      <c r="F228" s="160" t="s">
        <v>160</v>
      </c>
      <c r="H228" s="161">
        <v>6</v>
      </c>
      <c r="I228" s="162"/>
      <c r="L228" s="158"/>
      <c r="M228" s="163"/>
      <c r="T228" s="164"/>
      <c r="AT228" s="159" t="s">
        <v>157</v>
      </c>
      <c r="AU228" s="159" t="s">
        <v>89</v>
      </c>
      <c r="AV228" s="13" t="s">
        <v>161</v>
      </c>
      <c r="AW228" s="13" t="s">
        <v>35</v>
      </c>
      <c r="AX228" s="13" t="s">
        <v>87</v>
      </c>
      <c r="AY228" s="159" t="s">
        <v>133</v>
      </c>
    </row>
    <row r="229" spans="2:65" s="1" customFormat="1" ht="16.5" customHeight="1">
      <c r="B229" s="32"/>
      <c r="C229" s="132" t="s">
        <v>317</v>
      </c>
      <c r="D229" s="132" t="s">
        <v>136</v>
      </c>
      <c r="E229" s="133" t="s">
        <v>1030</v>
      </c>
      <c r="F229" s="134" t="s">
        <v>1031</v>
      </c>
      <c r="G229" s="135" t="s">
        <v>139</v>
      </c>
      <c r="H229" s="136">
        <v>3</v>
      </c>
      <c r="I229" s="137"/>
      <c r="J229" s="138">
        <f>ROUND(I229*H229,2)</f>
        <v>0</v>
      </c>
      <c r="K229" s="134" t="s">
        <v>1</v>
      </c>
      <c r="L229" s="32"/>
      <c r="M229" s="146" t="s">
        <v>1</v>
      </c>
      <c r="N229" s="147" t="s">
        <v>44</v>
      </c>
      <c r="P229" s="148">
        <f>O229*H229</f>
        <v>0</v>
      </c>
      <c r="Q229" s="148">
        <v>9.3000000000000005E-4</v>
      </c>
      <c r="R229" s="148">
        <f>Q229*H229</f>
        <v>2.7899999999999999E-3</v>
      </c>
      <c r="S229" s="148">
        <v>0</v>
      </c>
      <c r="T229" s="149">
        <f>S229*H229</f>
        <v>0</v>
      </c>
      <c r="AR229" s="144" t="s">
        <v>140</v>
      </c>
      <c r="AT229" s="144" t="s">
        <v>136</v>
      </c>
      <c r="AU229" s="144" t="s">
        <v>89</v>
      </c>
      <c r="AY229" s="17" t="s">
        <v>133</v>
      </c>
      <c r="BE229" s="145">
        <f>IF(N229="základní",J229,0)</f>
        <v>0</v>
      </c>
      <c r="BF229" s="145">
        <f>IF(N229="snížená",J229,0)</f>
        <v>0</v>
      </c>
      <c r="BG229" s="145">
        <f>IF(N229="zákl. přenesená",J229,0)</f>
        <v>0</v>
      </c>
      <c r="BH229" s="145">
        <f>IF(N229="sníž. přenesená",J229,0)</f>
        <v>0</v>
      </c>
      <c r="BI229" s="145">
        <f>IF(N229="nulová",J229,0)</f>
        <v>0</v>
      </c>
      <c r="BJ229" s="17" t="s">
        <v>87</v>
      </c>
      <c r="BK229" s="145">
        <f>ROUND(I229*H229,2)</f>
        <v>0</v>
      </c>
      <c r="BL229" s="17" t="s">
        <v>140</v>
      </c>
      <c r="BM229" s="144" t="s">
        <v>1032</v>
      </c>
    </row>
    <row r="230" spans="2:65" s="14" customFormat="1">
      <c r="B230" s="176"/>
      <c r="D230" s="151" t="s">
        <v>157</v>
      </c>
      <c r="E230" s="177" t="s">
        <v>1</v>
      </c>
      <c r="F230" s="178" t="s">
        <v>1033</v>
      </c>
      <c r="H230" s="177" t="s">
        <v>1</v>
      </c>
      <c r="I230" s="179"/>
      <c r="L230" s="176"/>
      <c r="M230" s="180"/>
      <c r="T230" s="181"/>
      <c r="AT230" s="177" t="s">
        <v>157</v>
      </c>
      <c r="AU230" s="177" t="s">
        <v>89</v>
      </c>
      <c r="AV230" s="14" t="s">
        <v>87</v>
      </c>
      <c r="AW230" s="14" t="s">
        <v>35</v>
      </c>
      <c r="AX230" s="14" t="s">
        <v>79</v>
      </c>
      <c r="AY230" s="177" t="s">
        <v>133</v>
      </c>
    </row>
    <row r="231" spans="2:65" s="14" customFormat="1">
      <c r="B231" s="176"/>
      <c r="D231" s="151" t="s">
        <v>157</v>
      </c>
      <c r="E231" s="177" t="s">
        <v>1</v>
      </c>
      <c r="F231" s="178" t="s">
        <v>1034</v>
      </c>
      <c r="H231" s="177" t="s">
        <v>1</v>
      </c>
      <c r="I231" s="179"/>
      <c r="L231" s="176"/>
      <c r="M231" s="180"/>
      <c r="T231" s="181"/>
      <c r="AT231" s="177" t="s">
        <v>157</v>
      </c>
      <c r="AU231" s="177" t="s">
        <v>89</v>
      </c>
      <c r="AV231" s="14" t="s">
        <v>87</v>
      </c>
      <c r="AW231" s="14" t="s">
        <v>35</v>
      </c>
      <c r="AX231" s="14" t="s">
        <v>79</v>
      </c>
      <c r="AY231" s="177" t="s">
        <v>133</v>
      </c>
    </row>
    <row r="232" spans="2:65" s="12" customFormat="1">
      <c r="B232" s="150"/>
      <c r="D232" s="151" t="s">
        <v>157</v>
      </c>
      <c r="E232" s="152" t="s">
        <v>1</v>
      </c>
      <c r="F232" s="153" t="s">
        <v>1035</v>
      </c>
      <c r="H232" s="154">
        <v>2</v>
      </c>
      <c r="I232" s="155"/>
      <c r="L232" s="150"/>
      <c r="M232" s="156"/>
      <c r="T232" s="157"/>
      <c r="AT232" s="152" t="s">
        <v>157</v>
      </c>
      <c r="AU232" s="152" t="s">
        <v>89</v>
      </c>
      <c r="AV232" s="12" t="s">
        <v>89</v>
      </c>
      <c r="AW232" s="12" t="s">
        <v>35</v>
      </c>
      <c r="AX232" s="12" t="s">
        <v>79</v>
      </c>
      <c r="AY232" s="152" t="s">
        <v>133</v>
      </c>
    </row>
    <row r="233" spans="2:65" s="15" customFormat="1">
      <c r="B233" s="182"/>
      <c r="D233" s="151" t="s">
        <v>157</v>
      </c>
      <c r="E233" s="183" t="s">
        <v>1</v>
      </c>
      <c r="F233" s="184" t="s">
        <v>989</v>
      </c>
      <c r="H233" s="185">
        <v>2</v>
      </c>
      <c r="I233" s="186"/>
      <c r="L233" s="182"/>
      <c r="M233" s="187"/>
      <c r="T233" s="188"/>
      <c r="AT233" s="183" t="s">
        <v>157</v>
      </c>
      <c r="AU233" s="183" t="s">
        <v>89</v>
      </c>
      <c r="AV233" s="15" t="s">
        <v>170</v>
      </c>
      <c r="AW233" s="15" t="s">
        <v>35</v>
      </c>
      <c r="AX233" s="15" t="s">
        <v>79</v>
      </c>
      <c r="AY233" s="183" t="s">
        <v>133</v>
      </c>
    </row>
    <row r="234" spans="2:65" s="14" customFormat="1">
      <c r="B234" s="176"/>
      <c r="D234" s="151" t="s">
        <v>157</v>
      </c>
      <c r="E234" s="177" t="s">
        <v>1</v>
      </c>
      <c r="F234" s="178" t="s">
        <v>1033</v>
      </c>
      <c r="H234" s="177" t="s">
        <v>1</v>
      </c>
      <c r="I234" s="179"/>
      <c r="L234" s="176"/>
      <c r="M234" s="180"/>
      <c r="T234" s="181"/>
      <c r="AT234" s="177" t="s">
        <v>157</v>
      </c>
      <c r="AU234" s="177" t="s">
        <v>89</v>
      </c>
      <c r="AV234" s="14" t="s">
        <v>87</v>
      </c>
      <c r="AW234" s="14" t="s">
        <v>35</v>
      </c>
      <c r="AX234" s="14" t="s">
        <v>79</v>
      </c>
      <c r="AY234" s="177" t="s">
        <v>133</v>
      </c>
    </row>
    <row r="235" spans="2:65" s="14" customFormat="1">
      <c r="B235" s="176"/>
      <c r="D235" s="151" t="s">
        <v>157</v>
      </c>
      <c r="E235" s="177" t="s">
        <v>1</v>
      </c>
      <c r="F235" s="178" t="s">
        <v>1034</v>
      </c>
      <c r="H235" s="177" t="s">
        <v>1</v>
      </c>
      <c r="I235" s="179"/>
      <c r="L235" s="176"/>
      <c r="M235" s="180"/>
      <c r="T235" s="181"/>
      <c r="AT235" s="177" t="s">
        <v>157</v>
      </c>
      <c r="AU235" s="177" t="s">
        <v>89</v>
      </c>
      <c r="AV235" s="14" t="s">
        <v>87</v>
      </c>
      <c r="AW235" s="14" t="s">
        <v>35</v>
      </c>
      <c r="AX235" s="14" t="s">
        <v>79</v>
      </c>
      <c r="AY235" s="177" t="s">
        <v>133</v>
      </c>
    </row>
    <row r="236" spans="2:65" s="12" customFormat="1">
      <c r="B236" s="150"/>
      <c r="D236" s="151" t="s">
        <v>157</v>
      </c>
      <c r="E236" s="152" t="s">
        <v>1</v>
      </c>
      <c r="F236" s="153" t="s">
        <v>1036</v>
      </c>
      <c r="H236" s="154">
        <v>1</v>
      </c>
      <c r="I236" s="155"/>
      <c r="L236" s="150"/>
      <c r="M236" s="156"/>
      <c r="T236" s="157"/>
      <c r="AT236" s="152" t="s">
        <v>157</v>
      </c>
      <c r="AU236" s="152" t="s">
        <v>89</v>
      </c>
      <c r="AV236" s="12" t="s">
        <v>89</v>
      </c>
      <c r="AW236" s="12" t="s">
        <v>35</v>
      </c>
      <c r="AX236" s="12" t="s">
        <v>79</v>
      </c>
      <c r="AY236" s="152" t="s">
        <v>133</v>
      </c>
    </row>
    <row r="237" spans="2:65" s="15" customFormat="1">
      <c r="B237" s="182"/>
      <c r="D237" s="151" t="s">
        <v>157</v>
      </c>
      <c r="E237" s="183" t="s">
        <v>1</v>
      </c>
      <c r="F237" s="184" t="s">
        <v>989</v>
      </c>
      <c r="H237" s="185">
        <v>1</v>
      </c>
      <c r="I237" s="186"/>
      <c r="L237" s="182"/>
      <c r="M237" s="187"/>
      <c r="T237" s="188"/>
      <c r="AT237" s="183" t="s">
        <v>157</v>
      </c>
      <c r="AU237" s="183" t="s">
        <v>89</v>
      </c>
      <c r="AV237" s="15" t="s">
        <v>170</v>
      </c>
      <c r="AW237" s="15" t="s">
        <v>35</v>
      </c>
      <c r="AX237" s="15" t="s">
        <v>79</v>
      </c>
      <c r="AY237" s="183" t="s">
        <v>133</v>
      </c>
    </row>
    <row r="238" spans="2:65" s="13" customFormat="1">
      <c r="B238" s="158"/>
      <c r="D238" s="151" t="s">
        <v>157</v>
      </c>
      <c r="E238" s="159" t="s">
        <v>1</v>
      </c>
      <c r="F238" s="160" t="s">
        <v>160</v>
      </c>
      <c r="H238" s="161">
        <v>3</v>
      </c>
      <c r="I238" s="162"/>
      <c r="L238" s="158"/>
      <c r="M238" s="163"/>
      <c r="T238" s="164"/>
      <c r="AT238" s="159" t="s">
        <v>157</v>
      </c>
      <c r="AU238" s="159" t="s">
        <v>89</v>
      </c>
      <c r="AV238" s="13" t="s">
        <v>161</v>
      </c>
      <c r="AW238" s="13" t="s">
        <v>35</v>
      </c>
      <c r="AX238" s="13" t="s">
        <v>87</v>
      </c>
      <c r="AY238" s="159" t="s">
        <v>133</v>
      </c>
    </row>
    <row r="239" spans="2:65" s="1" customFormat="1" ht="16.5" customHeight="1">
      <c r="B239" s="32"/>
      <c r="C239" s="132" t="s">
        <v>323</v>
      </c>
      <c r="D239" s="132" t="s">
        <v>136</v>
      </c>
      <c r="E239" s="133" t="s">
        <v>1037</v>
      </c>
      <c r="F239" s="134" t="s">
        <v>1038</v>
      </c>
      <c r="G239" s="135" t="s">
        <v>139</v>
      </c>
      <c r="H239" s="136">
        <v>4</v>
      </c>
      <c r="I239" s="137"/>
      <c r="J239" s="138">
        <f>ROUND(I239*H239,2)</f>
        <v>0</v>
      </c>
      <c r="K239" s="134" t="s">
        <v>1</v>
      </c>
      <c r="L239" s="32"/>
      <c r="M239" s="146" t="s">
        <v>1</v>
      </c>
      <c r="N239" s="147" t="s">
        <v>44</v>
      </c>
      <c r="P239" s="148">
        <f>O239*H239</f>
        <v>0</v>
      </c>
      <c r="Q239" s="148">
        <v>9.3000000000000005E-4</v>
      </c>
      <c r="R239" s="148">
        <f>Q239*H239</f>
        <v>3.7200000000000002E-3</v>
      </c>
      <c r="S239" s="148">
        <v>0</v>
      </c>
      <c r="T239" s="149">
        <f>S239*H239</f>
        <v>0</v>
      </c>
      <c r="AR239" s="144" t="s">
        <v>140</v>
      </c>
      <c r="AT239" s="144" t="s">
        <v>136</v>
      </c>
      <c r="AU239" s="144" t="s">
        <v>89</v>
      </c>
      <c r="AY239" s="17" t="s">
        <v>133</v>
      </c>
      <c r="BE239" s="145">
        <f>IF(N239="základní",J239,0)</f>
        <v>0</v>
      </c>
      <c r="BF239" s="145">
        <f>IF(N239="snížená",J239,0)</f>
        <v>0</v>
      </c>
      <c r="BG239" s="145">
        <f>IF(N239="zákl. přenesená",J239,0)</f>
        <v>0</v>
      </c>
      <c r="BH239" s="145">
        <f>IF(N239="sníž. přenesená",J239,0)</f>
        <v>0</v>
      </c>
      <c r="BI239" s="145">
        <f>IF(N239="nulová",J239,0)</f>
        <v>0</v>
      </c>
      <c r="BJ239" s="17" t="s">
        <v>87</v>
      </c>
      <c r="BK239" s="145">
        <f>ROUND(I239*H239,2)</f>
        <v>0</v>
      </c>
      <c r="BL239" s="17" t="s">
        <v>140</v>
      </c>
      <c r="BM239" s="144" t="s">
        <v>1039</v>
      </c>
    </row>
    <row r="240" spans="2:65" s="14" customFormat="1" ht="22.5">
      <c r="B240" s="176"/>
      <c r="D240" s="151" t="s">
        <v>157</v>
      </c>
      <c r="E240" s="177" t="s">
        <v>1</v>
      </c>
      <c r="F240" s="178" t="s">
        <v>1040</v>
      </c>
      <c r="H240" s="177" t="s">
        <v>1</v>
      </c>
      <c r="I240" s="179"/>
      <c r="L240" s="176"/>
      <c r="M240" s="180"/>
      <c r="T240" s="181"/>
      <c r="AT240" s="177" t="s">
        <v>157</v>
      </c>
      <c r="AU240" s="177" t="s">
        <v>89</v>
      </c>
      <c r="AV240" s="14" t="s">
        <v>87</v>
      </c>
      <c r="AW240" s="14" t="s">
        <v>35</v>
      </c>
      <c r="AX240" s="14" t="s">
        <v>79</v>
      </c>
      <c r="AY240" s="177" t="s">
        <v>133</v>
      </c>
    </row>
    <row r="241" spans="2:65" s="12" customFormat="1">
      <c r="B241" s="150"/>
      <c r="D241" s="151" t="s">
        <v>157</v>
      </c>
      <c r="E241" s="152" t="s">
        <v>1</v>
      </c>
      <c r="F241" s="153" t="s">
        <v>1041</v>
      </c>
      <c r="H241" s="154">
        <v>2</v>
      </c>
      <c r="I241" s="155"/>
      <c r="L241" s="150"/>
      <c r="M241" s="156"/>
      <c r="T241" s="157"/>
      <c r="AT241" s="152" t="s">
        <v>157</v>
      </c>
      <c r="AU241" s="152" t="s">
        <v>89</v>
      </c>
      <c r="AV241" s="12" t="s">
        <v>89</v>
      </c>
      <c r="AW241" s="12" t="s">
        <v>35</v>
      </c>
      <c r="AX241" s="12" t="s">
        <v>79</v>
      </c>
      <c r="AY241" s="152" t="s">
        <v>133</v>
      </c>
    </row>
    <row r="242" spans="2:65" s="15" customFormat="1">
      <c r="B242" s="182"/>
      <c r="D242" s="151" t="s">
        <v>157</v>
      </c>
      <c r="E242" s="183" t="s">
        <v>1</v>
      </c>
      <c r="F242" s="184" t="s">
        <v>989</v>
      </c>
      <c r="H242" s="185">
        <v>2</v>
      </c>
      <c r="I242" s="186"/>
      <c r="L242" s="182"/>
      <c r="M242" s="187"/>
      <c r="T242" s="188"/>
      <c r="AT242" s="183" t="s">
        <v>157</v>
      </c>
      <c r="AU242" s="183" t="s">
        <v>89</v>
      </c>
      <c r="AV242" s="15" t="s">
        <v>170</v>
      </c>
      <c r="AW242" s="15" t="s">
        <v>35</v>
      </c>
      <c r="AX242" s="15" t="s">
        <v>79</v>
      </c>
      <c r="AY242" s="183" t="s">
        <v>133</v>
      </c>
    </row>
    <row r="243" spans="2:65" s="14" customFormat="1" ht="22.5">
      <c r="B243" s="176"/>
      <c r="D243" s="151" t="s">
        <v>157</v>
      </c>
      <c r="E243" s="177" t="s">
        <v>1</v>
      </c>
      <c r="F243" s="178" t="s">
        <v>1040</v>
      </c>
      <c r="H243" s="177" t="s">
        <v>1</v>
      </c>
      <c r="I243" s="179"/>
      <c r="L243" s="176"/>
      <c r="M243" s="180"/>
      <c r="T243" s="181"/>
      <c r="AT243" s="177" t="s">
        <v>157</v>
      </c>
      <c r="AU243" s="177" t="s">
        <v>89</v>
      </c>
      <c r="AV243" s="14" t="s">
        <v>87</v>
      </c>
      <c r="AW243" s="14" t="s">
        <v>35</v>
      </c>
      <c r="AX243" s="14" t="s">
        <v>79</v>
      </c>
      <c r="AY243" s="177" t="s">
        <v>133</v>
      </c>
    </row>
    <row r="244" spans="2:65" s="12" customFormat="1">
      <c r="B244" s="150"/>
      <c r="D244" s="151" t="s">
        <v>157</v>
      </c>
      <c r="E244" s="152" t="s">
        <v>1</v>
      </c>
      <c r="F244" s="153" t="s">
        <v>1042</v>
      </c>
      <c r="H244" s="154">
        <v>2</v>
      </c>
      <c r="I244" s="155"/>
      <c r="L244" s="150"/>
      <c r="M244" s="156"/>
      <c r="T244" s="157"/>
      <c r="AT244" s="152" t="s">
        <v>157</v>
      </c>
      <c r="AU244" s="152" t="s">
        <v>89</v>
      </c>
      <c r="AV244" s="12" t="s">
        <v>89</v>
      </c>
      <c r="AW244" s="12" t="s">
        <v>35</v>
      </c>
      <c r="AX244" s="12" t="s">
        <v>79</v>
      </c>
      <c r="AY244" s="152" t="s">
        <v>133</v>
      </c>
    </row>
    <row r="245" spans="2:65" s="15" customFormat="1">
      <c r="B245" s="182"/>
      <c r="D245" s="151" t="s">
        <v>157</v>
      </c>
      <c r="E245" s="183" t="s">
        <v>1</v>
      </c>
      <c r="F245" s="184" t="s">
        <v>989</v>
      </c>
      <c r="H245" s="185">
        <v>2</v>
      </c>
      <c r="I245" s="186"/>
      <c r="L245" s="182"/>
      <c r="M245" s="187"/>
      <c r="T245" s="188"/>
      <c r="AT245" s="183" t="s">
        <v>157</v>
      </c>
      <c r="AU245" s="183" t="s">
        <v>89</v>
      </c>
      <c r="AV245" s="15" t="s">
        <v>170</v>
      </c>
      <c r="AW245" s="15" t="s">
        <v>35</v>
      </c>
      <c r="AX245" s="15" t="s">
        <v>79</v>
      </c>
      <c r="AY245" s="183" t="s">
        <v>133</v>
      </c>
    </row>
    <row r="246" spans="2:65" s="13" customFormat="1">
      <c r="B246" s="158"/>
      <c r="D246" s="151" t="s">
        <v>157</v>
      </c>
      <c r="E246" s="159" t="s">
        <v>1</v>
      </c>
      <c r="F246" s="160" t="s">
        <v>160</v>
      </c>
      <c r="H246" s="161">
        <v>4</v>
      </c>
      <c r="I246" s="162"/>
      <c r="L246" s="158"/>
      <c r="M246" s="163"/>
      <c r="T246" s="164"/>
      <c r="AT246" s="159" t="s">
        <v>157</v>
      </c>
      <c r="AU246" s="159" t="s">
        <v>89</v>
      </c>
      <c r="AV246" s="13" t="s">
        <v>161</v>
      </c>
      <c r="AW246" s="13" t="s">
        <v>35</v>
      </c>
      <c r="AX246" s="13" t="s">
        <v>87</v>
      </c>
      <c r="AY246" s="159" t="s">
        <v>133</v>
      </c>
    </row>
    <row r="247" spans="2:65" s="1" customFormat="1" ht="16.5" customHeight="1">
      <c r="B247" s="32"/>
      <c r="C247" s="132" t="s">
        <v>328</v>
      </c>
      <c r="D247" s="132" t="s">
        <v>136</v>
      </c>
      <c r="E247" s="133" t="s">
        <v>1043</v>
      </c>
      <c r="F247" s="134" t="s">
        <v>1044</v>
      </c>
      <c r="G247" s="135" t="s">
        <v>139</v>
      </c>
      <c r="H247" s="136">
        <v>1</v>
      </c>
      <c r="I247" s="137"/>
      <c r="J247" s="138">
        <f>ROUND(I247*H247,2)</f>
        <v>0</v>
      </c>
      <c r="K247" s="134" t="s">
        <v>1</v>
      </c>
      <c r="L247" s="32"/>
      <c r="M247" s="146" t="s">
        <v>1</v>
      </c>
      <c r="N247" s="147" t="s">
        <v>44</v>
      </c>
      <c r="P247" s="148">
        <f>O247*H247</f>
        <v>0</v>
      </c>
      <c r="Q247" s="148">
        <v>9.3000000000000005E-4</v>
      </c>
      <c r="R247" s="148">
        <f>Q247*H247</f>
        <v>9.3000000000000005E-4</v>
      </c>
      <c r="S247" s="148">
        <v>0</v>
      </c>
      <c r="T247" s="149">
        <f>S247*H247</f>
        <v>0</v>
      </c>
      <c r="AR247" s="144" t="s">
        <v>140</v>
      </c>
      <c r="AT247" s="144" t="s">
        <v>136</v>
      </c>
      <c r="AU247" s="144" t="s">
        <v>89</v>
      </c>
      <c r="AY247" s="17" t="s">
        <v>133</v>
      </c>
      <c r="BE247" s="145">
        <f>IF(N247="základní",J247,0)</f>
        <v>0</v>
      </c>
      <c r="BF247" s="145">
        <f>IF(N247="snížená",J247,0)</f>
        <v>0</v>
      </c>
      <c r="BG247" s="145">
        <f>IF(N247="zákl. přenesená",J247,0)</f>
        <v>0</v>
      </c>
      <c r="BH247" s="145">
        <f>IF(N247="sníž. přenesená",J247,0)</f>
        <v>0</v>
      </c>
      <c r="BI247" s="145">
        <f>IF(N247="nulová",J247,0)</f>
        <v>0</v>
      </c>
      <c r="BJ247" s="17" t="s">
        <v>87</v>
      </c>
      <c r="BK247" s="145">
        <f>ROUND(I247*H247,2)</f>
        <v>0</v>
      </c>
      <c r="BL247" s="17" t="s">
        <v>140</v>
      </c>
      <c r="BM247" s="144" t="s">
        <v>1045</v>
      </c>
    </row>
    <row r="248" spans="2:65" s="14" customFormat="1" ht="22.5">
      <c r="B248" s="176"/>
      <c r="D248" s="151" t="s">
        <v>157</v>
      </c>
      <c r="E248" s="177" t="s">
        <v>1</v>
      </c>
      <c r="F248" s="178" t="s">
        <v>1046</v>
      </c>
      <c r="H248" s="177" t="s">
        <v>1</v>
      </c>
      <c r="I248" s="179"/>
      <c r="L248" s="176"/>
      <c r="M248" s="180"/>
      <c r="T248" s="181"/>
      <c r="AT248" s="177" t="s">
        <v>157</v>
      </c>
      <c r="AU248" s="177" t="s">
        <v>89</v>
      </c>
      <c r="AV248" s="14" t="s">
        <v>87</v>
      </c>
      <c r="AW248" s="14" t="s">
        <v>35</v>
      </c>
      <c r="AX248" s="14" t="s">
        <v>79</v>
      </c>
      <c r="AY248" s="177" t="s">
        <v>133</v>
      </c>
    </row>
    <row r="249" spans="2:65" s="12" customFormat="1">
      <c r="B249" s="150"/>
      <c r="D249" s="151" t="s">
        <v>157</v>
      </c>
      <c r="E249" s="152" t="s">
        <v>1</v>
      </c>
      <c r="F249" s="153" t="s">
        <v>1047</v>
      </c>
      <c r="H249" s="154">
        <v>1</v>
      </c>
      <c r="I249" s="155"/>
      <c r="L249" s="150"/>
      <c r="M249" s="156"/>
      <c r="T249" s="157"/>
      <c r="AT249" s="152" t="s">
        <v>157</v>
      </c>
      <c r="AU249" s="152" t="s">
        <v>89</v>
      </c>
      <c r="AV249" s="12" t="s">
        <v>89</v>
      </c>
      <c r="AW249" s="12" t="s">
        <v>35</v>
      </c>
      <c r="AX249" s="12" t="s">
        <v>87</v>
      </c>
      <c r="AY249" s="152" t="s">
        <v>133</v>
      </c>
    </row>
    <row r="250" spans="2:65" s="1" customFormat="1" ht="16.5" customHeight="1">
      <c r="B250" s="32"/>
      <c r="C250" s="132" t="s">
        <v>335</v>
      </c>
      <c r="D250" s="132" t="s">
        <v>136</v>
      </c>
      <c r="E250" s="133" t="s">
        <v>1048</v>
      </c>
      <c r="F250" s="134" t="s">
        <v>1049</v>
      </c>
      <c r="G250" s="135" t="s">
        <v>139</v>
      </c>
      <c r="H250" s="136">
        <v>4</v>
      </c>
      <c r="I250" s="137"/>
      <c r="J250" s="138">
        <f>ROUND(I250*H250,2)</f>
        <v>0</v>
      </c>
      <c r="K250" s="134" t="s">
        <v>1</v>
      </c>
      <c r="L250" s="32"/>
      <c r="M250" s="146" t="s">
        <v>1</v>
      </c>
      <c r="N250" s="147" t="s">
        <v>44</v>
      </c>
      <c r="P250" s="148">
        <f>O250*H250</f>
        <v>0</v>
      </c>
      <c r="Q250" s="148">
        <v>9.3000000000000005E-4</v>
      </c>
      <c r="R250" s="148">
        <f>Q250*H250</f>
        <v>3.7200000000000002E-3</v>
      </c>
      <c r="S250" s="148">
        <v>0</v>
      </c>
      <c r="T250" s="149">
        <f>S250*H250</f>
        <v>0</v>
      </c>
      <c r="AR250" s="144" t="s">
        <v>140</v>
      </c>
      <c r="AT250" s="144" t="s">
        <v>136</v>
      </c>
      <c r="AU250" s="144" t="s">
        <v>89</v>
      </c>
      <c r="AY250" s="17" t="s">
        <v>133</v>
      </c>
      <c r="BE250" s="145">
        <f>IF(N250="základní",J250,0)</f>
        <v>0</v>
      </c>
      <c r="BF250" s="145">
        <f>IF(N250="snížená",J250,0)</f>
        <v>0</v>
      </c>
      <c r="BG250" s="145">
        <f>IF(N250="zákl. přenesená",J250,0)</f>
        <v>0</v>
      </c>
      <c r="BH250" s="145">
        <f>IF(N250="sníž. přenesená",J250,0)</f>
        <v>0</v>
      </c>
      <c r="BI250" s="145">
        <f>IF(N250="nulová",J250,0)</f>
        <v>0</v>
      </c>
      <c r="BJ250" s="17" t="s">
        <v>87</v>
      </c>
      <c r="BK250" s="145">
        <f>ROUND(I250*H250,2)</f>
        <v>0</v>
      </c>
      <c r="BL250" s="17" t="s">
        <v>140</v>
      </c>
      <c r="BM250" s="144" t="s">
        <v>1050</v>
      </c>
    </row>
    <row r="251" spans="2:65" s="14" customFormat="1" ht="22.5">
      <c r="B251" s="176"/>
      <c r="D251" s="151" t="s">
        <v>157</v>
      </c>
      <c r="E251" s="177" t="s">
        <v>1</v>
      </c>
      <c r="F251" s="178" t="s">
        <v>1051</v>
      </c>
      <c r="H251" s="177" t="s">
        <v>1</v>
      </c>
      <c r="I251" s="179"/>
      <c r="L251" s="176"/>
      <c r="M251" s="180"/>
      <c r="T251" s="181"/>
      <c r="AT251" s="177" t="s">
        <v>157</v>
      </c>
      <c r="AU251" s="177" t="s">
        <v>89</v>
      </c>
      <c r="AV251" s="14" t="s">
        <v>87</v>
      </c>
      <c r="AW251" s="14" t="s">
        <v>35</v>
      </c>
      <c r="AX251" s="14" t="s">
        <v>79</v>
      </c>
      <c r="AY251" s="177" t="s">
        <v>133</v>
      </c>
    </row>
    <row r="252" spans="2:65" s="12" customFormat="1">
      <c r="B252" s="150"/>
      <c r="D252" s="151" t="s">
        <v>157</v>
      </c>
      <c r="E252" s="152" t="s">
        <v>1</v>
      </c>
      <c r="F252" s="153" t="s">
        <v>1052</v>
      </c>
      <c r="H252" s="154">
        <v>4</v>
      </c>
      <c r="I252" s="155"/>
      <c r="L252" s="150"/>
      <c r="M252" s="156"/>
      <c r="T252" s="157"/>
      <c r="AT252" s="152" t="s">
        <v>157</v>
      </c>
      <c r="AU252" s="152" t="s">
        <v>89</v>
      </c>
      <c r="AV252" s="12" t="s">
        <v>89</v>
      </c>
      <c r="AW252" s="12" t="s">
        <v>35</v>
      </c>
      <c r="AX252" s="12" t="s">
        <v>79</v>
      </c>
      <c r="AY252" s="152" t="s">
        <v>133</v>
      </c>
    </row>
    <row r="253" spans="2:65" s="15" customFormat="1">
      <c r="B253" s="182"/>
      <c r="D253" s="151" t="s">
        <v>157</v>
      </c>
      <c r="E253" s="183" t="s">
        <v>1</v>
      </c>
      <c r="F253" s="184" t="s">
        <v>989</v>
      </c>
      <c r="H253" s="185">
        <v>4</v>
      </c>
      <c r="I253" s="186"/>
      <c r="L253" s="182"/>
      <c r="M253" s="187"/>
      <c r="T253" s="188"/>
      <c r="AT253" s="183" t="s">
        <v>157</v>
      </c>
      <c r="AU253" s="183" t="s">
        <v>89</v>
      </c>
      <c r="AV253" s="15" t="s">
        <v>170</v>
      </c>
      <c r="AW253" s="15" t="s">
        <v>35</v>
      </c>
      <c r="AX253" s="15" t="s">
        <v>79</v>
      </c>
      <c r="AY253" s="183" t="s">
        <v>133</v>
      </c>
    </row>
    <row r="254" spans="2:65" s="13" customFormat="1">
      <c r="B254" s="158"/>
      <c r="D254" s="151" t="s">
        <v>157</v>
      </c>
      <c r="E254" s="159" t="s">
        <v>1</v>
      </c>
      <c r="F254" s="160" t="s">
        <v>160</v>
      </c>
      <c r="H254" s="161">
        <v>4</v>
      </c>
      <c r="I254" s="162"/>
      <c r="L254" s="158"/>
      <c r="M254" s="163"/>
      <c r="T254" s="164"/>
      <c r="AT254" s="159" t="s">
        <v>157</v>
      </c>
      <c r="AU254" s="159" t="s">
        <v>89</v>
      </c>
      <c r="AV254" s="13" t="s">
        <v>161</v>
      </c>
      <c r="AW254" s="13" t="s">
        <v>35</v>
      </c>
      <c r="AX254" s="13" t="s">
        <v>87</v>
      </c>
      <c r="AY254" s="159" t="s">
        <v>133</v>
      </c>
    </row>
    <row r="255" spans="2:65" s="1" customFormat="1" ht="16.5" customHeight="1">
      <c r="B255" s="32"/>
      <c r="C255" s="132" t="s">
        <v>339</v>
      </c>
      <c r="D255" s="132" t="s">
        <v>136</v>
      </c>
      <c r="E255" s="133" t="s">
        <v>1053</v>
      </c>
      <c r="F255" s="134" t="s">
        <v>1054</v>
      </c>
      <c r="G255" s="135" t="s">
        <v>139</v>
      </c>
      <c r="H255" s="136">
        <v>6</v>
      </c>
      <c r="I255" s="137"/>
      <c r="J255" s="138">
        <f>ROUND(I255*H255,2)</f>
        <v>0</v>
      </c>
      <c r="K255" s="134" t="s">
        <v>1</v>
      </c>
      <c r="L255" s="32"/>
      <c r="M255" s="146" t="s">
        <v>1</v>
      </c>
      <c r="N255" s="147" t="s">
        <v>44</v>
      </c>
      <c r="P255" s="148">
        <f>O255*H255</f>
        <v>0</v>
      </c>
      <c r="Q255" s="148">
        <v>9.3000000000000005E-4</v>
      </c>
      <c r="R255" s="148">
        <f>Q255*H255</f>
        <v>5.5799999999999999E-3</v>
      </c>
      <c r="S255" s="148">
        <v>0</v>
      </c>
      <c r="T255" s="149">
        <f>S255*H255</f>
        <v>0</v>
      </c>
      <c r="AR255" s="144" t="s">
        <v>140</v>
      </c>
      <c r="AT255" s="144" t="s">
        <v>136</v>
      </c>
      <c r="AU255" s="144" t="s">
        <v>89</v>
      </c>
      <c r="AY255" s="17" t="s">
        <v>133</v>
      </c>
      <c r="BE255" s="145">
        <f>IF(N255="základní",J255,0)</f>
        <v>0</v>
      </c>
      <c r="BF255" s="145">
        <f>IF(N255="snížená",J255,0)</f>
        <v>0</v>
      </c>
      <c r="BG255" s="145">
        <f>IF(N255="zákl. přenesená",J255,0)</f>
        <v>0</v>
      </c>
      <c r="BH255" s="145">
        <f>IF(N255="sníž. přenesená",J255,0)</f>
        <v>0</v>
      </c>
      <c r="BI255" s="145">
        <f>IF(N255="nulová",J255,0)</f>
        <v>0</v>
      </c>
      <c r="BJ255" s="17" t="s">
        <v>87</v>
      </c>
      <c r="BK255" s="145">
        <f>ROUND(I255*H255,2)</f>
        <v>0</v>
      </c>
      <c r="BL255" s="17" t="s">
        <v>140</v>
      </c>
      <c r="BM255" s="144" t="s">
        <v>1055</v>
      </c>
    </row>
    <row r="256" spans="2:65" s="14" customFormat="1" ht="22.5">
      <c r="B256" s="176"/>
      <c r="D256" s="151" t="s">
        <v>157</v>
      </c>
      <c r="E256" s="177" t="s">
        <v>1</v>
      </c>
      <c r="F256" s="178" t="s">
        <v>1056</v>
      </c>
      <c r="H256" s="177" t="s">
        <v>1</v>
      </c>
      <c r="I256" s="179"/>
      <c r="L256" s="176"/>
      <c r="M256" s="180"/>
      <c r="T256" s="181"/>
      <c r="AT256" s="177" t="s">
        <v>157</v>
      </c>
      <c r="AU256" s="177" t="s">
        <v>89</v>
      </c>
      <c r="AV256" s="14" t="s">
        <v>87</v>
      </c>
      <c r="AW256" s="14" t="s">
        <v>35</v>
      </c>
      <c r="AX256" s="14" t="s">
        <v>79</v>
      </c>
      <c r="AY256" s="177" t="s">
        <v>133</v>
      </c>
    </row>
    <row r="257" spans="2:65" s="12" customFormat="1">
      <c r="B257" s="150"/>
      <c r="D257" s="151" t="s">
        <v>157</v>
      </c>
      <c r="E257" s="152" t="s">
        <v>1</v>
      </c>
      <c r="F257" s="153" t="s">
        <v>1057</v>
      </c>
      <c r="H257" s="154">
        <v>2</v>
      </c>
      <c r="I257" s="155"/>
      <c r="L257" s="150"/>
      <c r="M257" s="156"/>
      <c r="T257" s="157"/>
      <c r="AT257" s="152" t="s">
        <v>157</v>
      </c>
      <c r="AU257" s="152" t="s">
        <v>89</v>
      </c>
      <c r="AV257" s="12" t="s">
        <v>89</v>
      </c>
      <c r="AW257" s="12" t="s">
        <v>35</v>
      </c>
      <c r="AX257" s="12" t="s">
        <v>79</v>
      </c>
      <c r="AY257" s="152" t="s">
        <v>133</v>
      </c>
    </row>
    <row r="258" spans="2:65" s="15" customFormat="1">
      <c r="B258" s="182"/>
      <c r="D258" s="151" t="s">
        <v>157</v>
      </c>
      <c r="E258" s="183" t="s">
        <v>1</v>
      </c>
      <c r="F258" s="184" t="s">
        <v>989</v>
      </c>
      <c r="H258" s="185">
        <v>2</v>
      </c>
      <c r="I258" s="186"/>
      <c r="L258" s="182"/>
      <c r="M258" s="187"/>
      <c r="T258" s="188"/>
      <c r="AT258" s="183" t="s">
        <v>157</v>
      </c>
      <c r="AU258" s="183" t="s">
        <v>89</v>
      </c>
      <c r="AV258" s="15" t="s">
        <v>170</v>
      </c>
      <c r="AW258" s="15" t="s">
        <v>35</v>
      </c>
      <c r="AX258" s="15" t="s">
        <v>79</v>
      </c>
      <c r="AY258" s="183" t="s">
        <v>133</v>
      </c>
    </row>
    <row r="259" spans="2:65" s="14" customFormat="1">
      <c r="B259" s="176"/>
      <c r="D259" s="151" t="s">
        <v>157</v>
      </c>
      <c r="E259" s="177" t="s">
        <v>1</v>
      </c>
      <c r="F259" s="178" t="s">
        <v>1058</v>
      </c>
      <c r="H259" s="177" t="s">
        <v>1</v>
      </c>
      <c r="I259" s="179"/>
      <c r="L259" s="176"/>
      <c r="M259" s="180"/>
      <c r="T259" s="181"/>
      <c r="AT259" s="177" t="s">
        <v>157</v>
      </c>
      <c r="AU259" s="177" t="s">
        <v>89</v>
      </c>
      <c r="AV259" s="14" t="s">
        <v>87</v>
      </c>
      <c r="AW259" s="14" t="s">
        <v>35</v>
      </c>
      <c r="AX259" s="14" t="s">
        <v>79</v>
      </c>
      <c r="AY259" s="177" t="s">
        <v>133</v>
      </c>
    </row>
    <row r="260" spans="2:65" s="12" customFormat="1">
      <c r="B260" s="150"/>
      <c r="D260" s="151" t="s">
        <v>157</v>
      </c>
      <c r="E260" s="152" t="s">
        <v>1</v>
      </c>
      <c r="F260" s="153" t="s">
        <v>1059</v>
      </c>
      <c r="H260" s="154">
        <v>1</v>
      </c>
      <c r="I260" s="155"/>
      <c r="L260" s="150"/>
      <c r="M260" s="156"/>
      <c r="T260" s="157"/>
      <c r="AT260" s="152" t="s">
        <v>157</v>
      </c>
      <c r="AU260" s="152" t="s">
        <v>89</v>
      </c>
      <c r="AV260" s="12" t="s">
        <v>89</v>
      </c>
      <c r="AW260" s="12" t="s">
        <v>35</v>
      </c>
      <c r="AX260" s="12" t="s">
        <v>79</v>
      </c>
      <c r="AY260" s="152" t="s">
        <v>133</v>
      </c>
    </row>
    <row r="261" spans="2:65" s="15" customFormat="1">
      <c r="B261" s="182"/>
      <c r="D261" s="151" t="s">
        <v>157</v>
      </c>
      <c r="E261" s="183" t="s">
        <v>1</v>
      </c>
      <c r="F261" s="184" t="s">
        <v>989</v>
      </c>
      <c r="H261" s="185">
        <v>1</v>
      </c>
      <c r="I261" s="186"/>
      <c r="L261" s="182"/>
      <c r="M261" s="187"/>
      <c r="T261" s="188"/>
      <c r="AT261" s="183" t="s">
        <v>157</v>
      </c>
      <c r="AU261" s="183" t="s">
        <v>89</v>
      </c>
      <c r="AV261" s="15" t="s">
        <v>170</v>
      </c>
      <c r="AW261" s="15" t="s">
        <v>35</v>
      </c>
      <c r="AX261" s="15" t="s">
        <v>79</v>
      </c>
      <c r="AY261" s="183" t="s">
        <v>133</v>
      </c>
    </row>
    <row r="262" spans="2:65" s="14" customFormat="1">
      <c r="B262" s="176"/>
      <c r="D262" s="151" t="s">
        <v>157</v>
      </c>
      <c r="E262" s="177" t="s">
        <v>1</v>
      </c>
      <c r="F262" s="178" t="s">
        <v>1060</v>
      </c>
      <c r="H262" s="177" t="s">
        <v>1</v>
      </c>
      <c r="I262" s="179"/>
      <c r="L262" s="176"/>
      <c r="M262" s="180"/>
      <c r="T262" s="181"/>
      <c r="AT262" s="177" t="s">
        <v>157</v>
      </c>
      <c r="AU262" s="177" t="s">
        <v>89</v>
      </c>
      <c r="AV262" s="14" t="s">
        <v>87</v>
      </c>
      <c r="AW262" s="14" t="s">
        <v>35</v>
      </c>
      <c r="AX262" s="14" t="s">
        <v>79</v>
      </c>
      <c r="AY262" s="177" t="s">
        <v>133</v>
      </c>
    </row>
    <row r="263" spans="2:65" s="12" customFormat="1">
      <c r="B263" s="150"/>
      <c r="D263" s="151" t="s">
        <v>157</v>
      </c>
      <c r="E263" s="152" t="s">
        <v>1</v>
      </c>
      <c r="F263" s="153" t="s">
        <v>1061</v>
      </c>
      <c r="H263" s="154">
        <v>1</v>
      </c>
      <c r="I263" s="155"/>
      <c r="L263" s="150"/>
      <c r="M263" s="156"/>
      <c r="T263" s="157"/>
      <c r="AT263" s="152" t="s">
        <v>157</v>
      </c>
      <c r="AU263" s="152" t="s">
        <v>89</v>
      </c>
      <c r="AV263" s="12" t="s">
        <v>89</v>
      </c>
      <c r="AW263" s="12" t="s">
        <v>35</v>
      </c>
      <c r="AX263" s="12" t="s">
        <v>79</v>
      </c>
      <c r="AY263" s="152" t="s">
        <v>133</v>
      </c>
    </row>
    <row r="264" spans="2:65" s="15" customFormat="1">
      <c r="B264" s="182"/>
      <c r="D264" s="151" t="s">
        <v>157</v>
      </c>
      <c r="E264" s="183" t="s">
        <v>1</v>
      </c>
      <c r="F264" s="184" t="s">
        <v>989</v>
      </c>
      <c r="H264" s="185">
        <v>1</v>
      </c>
      <c r="I264" s="186"/>
      <c r="L264" s="182"/>
      <c r="M264" s="187"/>
      <c r="T264" s="188"/>
      <c r="AT264" s="183" t="s">
        <v>157</v>
      </c>
      <c r="AU264" s="183" t="s">
        <v>89</v>
      </c>
      <c r="AV264" s="15" t="s">
        <v>170</v>
      </c>
      <c r="AW264" s="15" t="s">
        <v>35</v>
      </c>
      <c r="AX264" s="15" t="s">
        <v>79</v>
      </c>
      <c r="AY264" s="183" t="s">
        <v>133</v>
      </c>
    </row>
    <row r="265" spans="2:65" s="14" customFormat="1">
      <c r="B265" s="176"/>
      <c r="D265" s="151" t="s">
        <v>157</v>
      </c>
      <c r="E265" s="177" t="s">
        <v>1</v>
      </c>
      <c r="F265" s="178" t="s">
        <v>1062</v>
      </c>
      <c r="H265" s="177" t="s">
        <v>1</v>
      </c>
      <c r="I265" s="179"/>
      <c r="L265" s="176"/>
      <c r="M265" s="180"/>
      <c r="T265" s="181"/>
      <c r="AT265" s="177" t="s">
        <v>157</v>
      </c>
      <c r="AU265" s="177" t="s">
        <v>89</v>
      </c>
      <c r="AV265" s="14" t="s">
        <v>87</v>
      </c>
      <c r="AW265" s="14" t="s">
        <v>35</v>
      </c>
      <c r="AX265" s="14" t="s">
        <v>79</v>
      </c>
      <c r="AY265" s="177" t="s">
        <v>133</v>
      </c>
    </row>
    <row r="266" spans="2:65" s="12" customFormat="1">
      <c r="B266" s="150"/>
      <c r="D266" s="151" t="s">
        <v>157</v>
      </c>
      <c r="E266" s="152" t="s">
        <v>1</v>
      </c>
      <c r="F266" s="153" t="s">
        <v>1063</v>
      </c>
      <c r="H266" s="154">
        <v>2</v>
      </c>
      <c r="I266" s="155"/>
      <c r="L266" s="150"/>
      <c r="M266" s="156"/>
      <c r="T266" s="157"/>
      <c r="AT266" s="152" t="s">
        <v>157</v>
      </c>
      <c r="AU266" s="152" t="s">
        <v>89</v>
      </c>
      <c r="AV266" s="12" t="s">
        <v>89</v>
      </c>
      <c r="AW266" s="12" t="s">
        <v>35</v>
      </c>
      <c r="AX266" s="12" t="s">
        <v>79</v>
      </c>
      <c r="AY266" s="152" t="s">
        <v>133</v>
      </c>
    </row>
    <row r="267" spans="2:65" s="15" customFormat="1">
      <c r="B267" s="182"/>
      <c r="D267" s="151" t="s">
        <v>157</v>
      </c>
      <c r="E267" s="183" t="s">
        <v>1</v>
      </c>
      <c r="F267" s="184" t="s">
        <v>989</v>
      </c>
      <c r="H267" s="185">
        <v>2</v>
      </c>
      <c r="I267" s="186"/>
      <c r="L267" s="182"/>
      <c r="M267" s="187"/>
      <c r="T267" s="188"/>
      <c r="AT267" s="183" t="s">
        <v>157</v>
      </c>
      <c r="AU267" s="183" t="s">
        <v>89</v>
      </c>
      <c r="AV267" s="15" t="s">
        <v>170</v>
      </c>
      <c r="AW267" s="15" t="s">
        <v>35</v>
      </c>
      <c r="AX267" s="15" t="s">
        <v>79</v>
      </c>
      <c r="AY267" s="183" t="s">
        <v>133</v>
      </c>
    </row>
    <row r="268" spans="2:65" s="13" customFormat="1">
      <c r="B268" s="158"/>
      <c r="D268" s="151" t="s">
        <v>157</v>
      </c>
      <c r="E268" s="159" t="s">
        <v>1</v>
      </c>
      <c r="F268" s="160" t="s">
        <v>160</v>
      </c>
      <c r="H268" s="161">
        <v>6</v>
      </c>
      <c r="I268" s="162"/>
      <c r="L268" s="158"/>
      <c r="M268" s="163"/>
      <c r="T268" s="164"/>
      <c r="AT268" s="159" t="s">
        <v>157</v>
      </c>
      <c r="AU268" s="159" t="s">
        <v>89</v>
      </c>
      <c r="AV268" s="13" t="s">
        <v>161</v>
      </c>
      <c r="AW268" s="13" t="s">
        <v>35</v>
      </c>
      <c r="AX268" s="13" t="s">
        <v>87</v>
      </c>
      <c r="AY268" s="159" t="s">
        <v>133</v>
      </c>
    </row>
    <row r="269" spans="2:65" s="1" customFormat="1" ht="16.5" customHeight="1">
      <c r="B269" s="32"/>
      <c r="C269" s="132" t="s">
        <v>343</v>
      </c>
      <c r="D269" s="132" t="s">
        <v>136</v>
      </c>
      <c r="E269" s="133" t="s">
        <v>1064</v>
      </c>
      <c r="F269" s="134" t="s">
        <v>1065</v>
      </c>
      <c r="G269" s="135" t="s">
        <v>139</v>
      </c>
      <c r="H269" s="136">
        <v>1</v>
      </c>
      <c r="I269" s="137"/>
      <c r="J269" s="138">
        <f>ROUND(I269*H269,2)</f>
        <v>0</v>
      </c>
      <c r="K269" s="134" t="s">
        <v>1</v>
      </c>
      <c r="L269" s="32"/>
      <c r="M269" s="146" t="s">
        <v>1</v>
      </c>
      <c r="N269" s="147" t="s">
        <v>44</v>
      </c>
      <c r="P269" s="148">
        <f>O269*H269</f>
        <v>0</v>
      </c>
      <c r="Q269" s="148">
        <v>9.3000000000000005E-4</v>
      </c>
      <c r="R269" s="148">
        <f>Q269*H269</f>
        <v>9.3000000000000005E-4</v>
      </c>
      <c r="S269" s="148">
        <v>0</v>
      </c>
      <c r="T269" s="149">
        <f>S269*H269</f>
        <v>0</v>
      </c>
      <c r="AR269" s="144" t="s">
        <v>140</v>
      </c>
      <c r="AT269" s="144" t="s">
        <v>136</v>
      </c>
      <c r="AU269" s="144" t="s">
        <v>89</v>
      </c>
      <c r="AY269" s="17" t="s">
        <v>133</v>
      </c>
      <c r="BE269" s="145">
        <f>IF(N269="základní",J269,0)</f>
        <v>0</v>
      </c>
      <c r="BF269" s="145">
        <f>IF(N269="snížená",J269,0)</f>
        <v>0</v>
      </c>
      <c r="BG269" s="145">
        <f>IF(N269="zákl. přenesená",J269,0)</f>
        <v>0</v>
      </c>
      <c r="BH269" s="145">
        <f>IF(N269="sníž. přenesená",J269,0)</f>
        <v>0</v>
      </c>
      <c r="BI269" s="145">
        <f>IF(N269="nulová",J269,0)</f>
        <v>0</v>
      </c>
      <c r="BJ269" s="17" t="s">
        <v>87</v>
      </c>
      <c r="BK269" s="145">
        <f>ROUND(I269*H269,2)</f>
        <v>0</v>
      </c>
      <c r="BL269" s="17" t="s">
        <v>140</v>
      </c>
      <c r="BM269" s="144" t="s">
        <v>1066</v>
      </c>
    </row>
    <row r="270" spans="2:65" s="14" customFormat="1" ht="22.5">
      <c r="B270" s="176"/>
      <c r="D270" s="151" t="s">
        <v>157</v>
      </c>
      <c r="E270" s="177" t="s">
        <v>1</v>
      </c>
      <c r="F270" s="178" t="s">
        <v>1067</v>
      </c>
      <c r="H270" s="177" t="s">
        <v>1</v>
      </c>
      <c r="I270" s="179"/>
      <c r="L270" s="176"/>
      <c r="M270" s="180"/>
      <c r="T270" s="181"/>
      <c r="AT270" s="177" t="s">
        <v>157</v>
      </c>
      <c r="AU270" s="177" t="s">
        <v>89</v>
      </c>
      <c r="AV270" s="14" t="s">
        <v>87</v>
      </c>
      <c r="AW270" s="14" t="s">
        <v>35</v>
      </c>
      <c r="AX270" s="14" t="s">
        <v>79</v>
      </c>
      <c r="AY270" s="177" t="s">
        <v>133</v>
      </c>
    </row>
    <row r="271" spans="2:65" s="12" customFormat="1">
      <c r="B271" s="150"/>
      <c r="D271" s="151" t="s">
        <v>157</v>
      </c>
      <c r="E271" s="152" t="s">
        <v>1</v>
      </c>
      <c r="F271" s="153" t="s">
        <v>1068</v>
      </c>
      <c r="H271" s="154">
        <v>1</v>
      </c>
      <c r="I271" s="155"/>
      <c r="L271" s="150"/>
      <c r="M271" s="156"/>
      <c r="T271" s="157"/>
      <c r="AT271" s="152" t="s">
        <v>157</v>
      </c>
      <c r="AU271" s="152" t="s">
        <v>89</v>
      </c>
      <c r="AV271" s="12" t="s">
        <v>89</v>
      </c>
      <c r="AW271" s="12" t="s">
        <v>35</v>
      </c>
      <c r="AX271" s="12" t="s">
        <v>87</v>
      </c>
      <c r="AY271" s="152" t="s">
        <v>133</v>
      </c>
    </row>
    <row r="272" spans="2:65" s="1" customFormat="1" ht="16.5" customHeight="1">
      <c r="B272" s="32"/>
      <c r="C272" s="132" t="s">
        <v>348</v>
      </c>
      <c r="D272" s="132" t="s">
        <v>136</v>
      </c>
      <c r="E272" s="133" t="s">
        <v>1069</v>
      </c>
      <c r="F272" s="134" t="s">
        <v>1070</v>
      </c>
      <c r="G272" s="135" t="s">
        <v>263</v>
      </c>
      <c r="H272" s="136">
        <v>2</v>
      </c>
      <c r="I272" s="137"/>
      <c r="J272" s="138">
        <f>ROUND(I272*H272,2)</f>
        <v>0</v>
      </c>
      <c r="K272" s="134" t="s">
        <v>1</v>
      </c>
      <c r="L272" s="32"/>
      <c r="M272" s="146" t="s">
        <v>1</v>
      </c>
      <c r="N272" s="147" t="s">
        <v>44</v>
      </c>
      <c r="P272" s="148">
        <f>O272*H272</f>
        <v>0</v>
      </c>
      <c r="Q272" s="148">
        <v>0</v>
      </c>
      <c r="R272" s="148">
        <f>Q272*H272</f>
        <v>0</v>
      </c>
      <c r="S272" s="148">
        <v>0</v>
      </c>
      <c r="T272" s="149">
        <f>S272*H272</f>
        <v>0</v>
      </c>
      <c r="AR272" s="144" t="s">
        <v>258</v>
      </c>
      <c r="AT272" s="144" t="s">
        <v>136</v>
      </c>
      <c r="AU272" s="144" t="s">
        <v>89</v>
      </c>
      <c r="AY272" s="17" t="s">
        <v>133</v>
      </c>
      <c r="BE272" s="145">
        <f>IF(N272="základní",J272,0)</f>
        <v>0</v>
      </c>
      <c r="BF272" s="145">
        <f>IF(N272="snížená",J272,0)</f>
        <v>0</v>
      </c>
      <c r="BG272" s="145">
        <f>IF(N272="zákl. přenesená",J272,0)</f>
        <v>0</v>
      </c>
      <c r="BH272" s="145">
        <f>IF(N272="sníž. přenesená",J272,0)</f>
        <v>0</v>
      </c>
      <c r="BI272" s="145">
        <f>IF(N272="nulová",J272,0)</f>
        <v>0</v>
      </c>
      <c r="BJ272" s="17" t="s">
        <v>87</v>
      </c>
      <c r="BK272" s="145">
        <f>ROUND(I272*H272,2)</f>
        <v>0</v>
      </c>
      <c r="BL272" s="17" t="s">
        <v>258</v>
      </c>
      <c r="BM272" s="144" t="s">
        <v>1071</v>
      </c>
    </row>
    <row r="273" spans="2:65" s="14" customFormat="1">
      <c r="B273" s="176"/>
      <c r="D273" s="151" t="s">
        <v>157</v>
      </c>
      <c r="E273" s="177" t="s">
        <v>1</v>
      </c>
      <c r="F273" s="178" t="s">
        <v>1072</v>
      </c>
      <c r="H273" s="177" t="s">
        <v>1</v>
      </c>
      <c r="I273" s="179"/>
      <c r="L273" s="176"/>
      <c r="M273" s="180"/>
      <c r="T273" s="181"/>
      <c r="AT273" s="177" t="s">
        <v>157</v>
      </c>
      <c r="AU273" s="177" t="s">
        <v>89</v>
      </c>
      <c r="AV273" s="14" t="s">
        <v>87</v>
      </c>
      <c r="AW273" s="14" t="s">
        <v>35</v>
      </c>
      <c r="AX273" s="14" t="s">
        <v>79</v>
      </c>
      <c r="AY273" s="177" t="s">
        <v>133</v>
      </c>
    </row>
    <row r="274" spans="2:65" s="12" customFormat="1">
      <c r="B274" s="150"/>
      <c r="D274" s="151" t="s">
        <v>157</v>
      </c>
      <c r="E274" s="152" t="s">
        <v>1</v>
      </c>
      <c r="F274" s="153" t="s">
        <v>1073</v>
      </c>
      <c r="H274" s="154">
        <v>1</v>
      </c>
      <c r="I274" s="155"/>
      <c r="L274" s="150"/>
      <c r="M274" s="156"/>
      <c r="T274" s="157"/>
      <c r="AT274" s="152" t="s">
        <v>157</v>
      </c>
      <c r="AU274" s="152" t="s">
        <v>89</v>
      </c>
      <c r="AV274" s="12" t="s">
        <v>89</v>
      </c>
      <c r="AW274" s="12" t="s">
        <v>35</v>
      </c>
      <c r="AX274" s="12" t="s">
        <v>79</v>
      </c>
      <c r="AY274" s="152" t="s">
        <v>133</v>
      </c>
    </row>
    <row r="275" spans="2:65" s="15" customFormat="1">
      <c r="B275" s="182"/>
      <c r="D275" s="151" t="s">
        <v>157</v>
      </c>
      <c r="E275" s="183" t="s">
        <v>1</v>
      </c>
      <c r="F275" s="184" t="s">
        <v>989</v>
      </c>
      <c r="H275" s="185">
        <v>1</v>
      </c>
      <c r="I275" s="186"/>
      <c r="L275" s="182"/>
      <c r="M275" s="187"/>
      <c r="T275" s="188"/>
      <c r="AT275" s="183" t="s">
        <v>157</v>
      </c>
      <c r="AU275" s="183" t="s">
        <v>89</v>
      </c>
      <c r="AV275" s="15" t="s">
        <v>170</v>
      </c>
      <c r="AW275" s="15" t="s">
        <v>35</v>
      </c>
      <c r="AX275" s="15" t="s">
        <v>79</v>
      </c>
      <c r="AY275" s="183" t="s">
        <v>133</v>
      </c>
    </row>
    <row r="276" spans="2:65" s="14" customFormat="1">
      <c r="B276" s="176"/>
      <c r="D276" s="151" t="s">
        <v>157</v>
      </c>
      <c r="E276" s="177" t="s">
        <v>1</v>
      </c>
      <c r="F276" s="178" t="s">
        <v>1074</v>
      </c>
      <c r="H276" s="177" t="s">
        <v>1</v>
      </c>
      <c r="I276" s="179"/>
      <c r="L276" s="176"/>
      <c r="M276" s="180"/>
      <c r="T276" s="181"/>
      <c r="AT276" s="177" t="s">
        <v>157</v>
      </c>
      <c r="AU276" s="177" t="s">
        <v>89</v>
      </c>
      <c r="AV276" s="14" t="s">
        <v>87</v>
      </c>
      <c r="AW276" s="14" t="s">
        <v>35</v>
      </c>
      <c r="AX276" s="14" t="s">
        <v>79</v>
      </c>
      <c r="AY276" s="177" t="s">
        <v>133</v>
      </c>
    </row>
    <row r="277" spans="2:65" s="12" customFormat="1">
      <c r="B277" s="150"/>
      <c r="D277" s="151" t="s">
        <v>157</v>
      </c>
      <c r="E277" s="152" t="s">
        <v>1</v>
      </c>
      <c r="F277" s="153" t="s">
        <v>1075</v>
      </c>
      <c r="H277" s="154">
        <v>1</v>
      </c>
      <c r="I277" s="155"/>
      <c r="L277" s="150"/>
      <c r="M277" s="156"/>
      <c r="T277" s="157"/>
      <c r="AT277" s="152" t="s">
        <v>157</v>
      </c>
      <c r="AU277" s="152" t="s">
        <v>89</v>
      </c>
      <c r="AV277" s="12" t="s">
        <v>89</v>
      </c>
      <c r="AW277" s="12" t="s">
        <v>35</v>
      </c>
      <c r="AX277" s="12" t="s">
        <v>79</v>
      </c>
      <c r="AY277" s="152" t="s">
        <v>133</v>
      </c>
    </row>
    <row r="278" spans="2:65" s="15" customFormat="1">
      <c r="B278" s="182"/>
      <c r="D278" s="151" t="s">
        <v>157</v>
      </c>
      <c r="E278" s="183" t="s">
        <v>1</v>
      </c>
      <c r="F278" s="184" t="s">
        <v>989</v>
      </c>
      <c r="H278" s="185">
        <v>1</v>
      </c>
      <c r="I278" s="186"/>
      <c r="L278" s="182"/>
      <c r="M278" s="187"/>
      <c r="T278" s="188"/>
      <c r="AT278" s="183" t="s">
        <v>157</v>
      </c>
      <c r="AU278" s="183" t="s">
        <v>89</v>
      </c>
      <c r="AV278" s="15" t="s">
        <v>170</v>
      </c>
      <c r="AW278" s="15" t="s">
        <v>35</v>
      </c>
      <c r="AX278" s="15" t="s">
        <v>79</v>
      </c>
      <c r="AY278" s="183" t="s">
        <v>133</v>
      </c>
    </row>
    <row r="279" spans="2:65" s="13" customFormat="1">
      <c r="B279" s="158"/>
      <c r="D279" s="151" t="s">
        <v>157</v>
      </c>
      <c r="E279" s="159" t="s">
        <v>1</v>
      </c>
      <c r="F279" s="160" t="s">
        <v>160</v>
      </c>
      <c r="H279" s="161">
        <v>2</v>
      </c>
      <c r="I279" s="162"/>
      <c r="L279" s="158"/>
      <c r="M279" s="163"/>
      <c r="T279" s="164"/>
      <c r="AT279" s="159" t="s">
        <v>157</v>
      </c>
      <c r="AU279" s="159" t="s">
        <v>89</v>
      </c>
      <c r="AV279" s="13" t="s">
        <v>161</v>
      </c>
      <c r="AW279" s="13" t="s">
        <v>35</v>
      </c>
      <c r="AX279" s="13" t="s">
        <v>87</v>
      </c>
      <c r="AY279" s="159" t="s">
        <v>133</v>
      </c>
    </row>
    <row r="280" spans="2:65" s="11" customFormat="1" ht="25.9" customHeight="1">
      <c r="B280" s="120"/>
      <c r="D280" s="121" t="s">
        <v>78</v>
      </c>
      <c r="E280" s="122" t="s">
        <v>696</v>
      </c>
      <c r="F280" s="122" t="s">
        <v>697</v>
      </c>
      <c r="I280" s="123"/>
      <c r="J280" s="124">
        <f>BK280</f>
        <v>0</v>
      </c>
      <c r="L280" s="120"/>
      <c r="M280" s="125"/>
      <c r="P280" s="126">
        <f>SUM(P281:P300)</f>
        <v>0</v>
      </c>
      <c r="R280" s="126">
        <f>SUM(R281:R300)</f>
        <v>0</v>
      </c>
      <c r="T280" s="127">
        <f>SUM(T281:T300)</f>
        <v>0</v>
      </c>
      <c r="AR280" s="121" t="s">
        <v>161</v>
      </c>
      <c r="AT280" s="128" t="s">
        <v>78</v>
      </c>
      <c r="AU280" s="128" t="s">
        <v>79</v>
      </c>
      <c r="AY280" s="121" t="s">
        <v>133</v>
      </c>
      <c r="BK280" s="129">
        <f>SUM(BK281:BK300)</f>
        <v>0</v>
      </c>
    </row>
    <row r="281" spans="2:65" s="1" customFormat="1" ht="16.5" customHeight="1">
      <c r="B281" s="32"/>
      <c r="C281" s="132" t="s">
        <v>353</v>
      </c>
      <c r="D281" s="132" t="s">
        <v>136</v>
      </c>
      <c r="E281" s="133" t="s">
        <v>699</v>
      </c>
      <c r="F281" s="134" t="s">
        <v>1076</v>
      </c>
      <c r="G281" s="135" t="s">
        <v>701</v>
      </c>
      <c r="H281" s="136">
        <v>12</v>
      </c>
      <c r="I281" s="137"/>
      <c r="J281" s="138">
        <f>ROUND(I281*H281,2)</f>
        <v>0</v>
      </c>
      <c r="K281" s="134" t="s">
        <v>1</v>
      </c>
      <c r="L281" s="32"/>
      <c r="M281" s="146" t="s">
        <v>1</v>
      </c>
      <c r="N281" s="147" t="s">
        <v>44</v>
      </c>
      <c r="P281" s="148">
        <f>O281*H281</f>
        <v>0</v>
      </c>
      <c r="Q281" s="148">
        <v>0</v>
      </c>
      <c r="R281" s="148">
        <f>Q281*H281</f>
        <v>0</v>
      </c>
      <c r="S281" s="148">
        <v>0</v>
      </c>
      <c r="T281" s="149">
        <f>S281*H281</f>
        <v>0</v>
      </c>
      <c r="AR281" s="144" t="s">
        <v>702</v>
      </c>
      <c r="AT281" s="144" t="s">
        <v>136</v>
      </c>
      <c r="AU281" s="144" t="s">
        <v>87</v>
      </c>
      <c r="AY281" s="17" t="s">
        <v>133</v>
      </c>
      <c r="BE281" s="145">
        <f>IF(N281="základní",J281,0)</f>
        <v>0</v>
      </c>
      <c r="BF281" s="145">
        <f>IF(N281="snížená",J281,0)</f>
        <v>0</v>
      </c>
      <c r="BG281" s="145">
        <f>IF(N281="zákl. přenesená",J281,0)</f>
        <v>0</v>
      </c>
      <c r="BH281" s="145">
        <f>IF(N281="sníž. přenesená",J281,0)</f>
        <v>0</v>
      </c>
      <c r="BI281" s="145">
        <f>IF(N281="nulová",J281,0)</f>
        <v>0</v>
      </c>
      <c r="BJ281" s="17" t="s">
        <v>87</v>
      </c>
      <c r="BK281" s="145">
        <f>ROUND(I281*H281,2)</f>
        <v>0</v>
      </c>
      <c r="BL281" s="17" t="s">
        <v>702</v>
      </c>
      <c r="BM281" s="144" t="s">
        <v>1077</v>
      </c>
    </row>
    <row r="282" spans="2:65" s="12" customFormat="1">
      <c r="B282" s="150"/>
      <c r="D282" s="151" t="s">
        <v>157</v>
      </c>
      <c r="E282" s="152" t="s">
        <v>1</v>
      </c>
      <c r="F282" s="153" t="s">
        <v>1078</v>
      </c>
      <c r="H282" s="154">
        <v>4</v>
      </c>
      <c r="I282" s="155"/>
      <c r="L282" s="150"/>
      <c r="M282" s="156"/>
      <c r="T282" s="157"/>
      <c r="AT282" s="152" t="s">
        <v>157</v>
      </c>
      <c r="AU282" s="152" t="s">
        <v>87</v>
      </c>
      <c r="AV282" s="12" t="s">
        <v>89</v>
      </c>
      <c r="AW282" s="12" t="s">
        <v>35</v>
      </c>
      <c r="AX282" s="12" t="s">
        <v>79</v>
      </c>
      <c r="AY282" s="152" t="s">
        <v>133</v>
      </c>
    </row>
    <row r="283" spans="2:65" s="15" customFormat="1">
      <c r="B283" s="182"/>
      <c r="D283" s="151" t="s">
        <v>157</v>
      </c>
      <c r="E283" s="183" t="s">
        <v>1</v>
      </c>
      <c r="F283" s="184" t="s">
        <v>989</v>
      </c>
      <c r="H283" s="185">
        <v>4</v>
      </c>
      <c r="I283" s="186"/>
      <c r="L283" s="182"/>
      <c r="M283" s="187"/>
      <c r="T283" s="188"/>
      <c r="AT283" s="183" t="s">
        <v>157</v>
      </c>
      <c r="AU283" s="183" t="s">
        <v>87</v>
      </c>
      <c r="AV283" s="15" t="s">
        <v>170</v>
      </c>
      <c r="AW283" s="15" t="s">
        <v>35</v>
      </c>
      <c r="AX283" s="15" t="s">
        <v>79</v>
      </c>
      <c r="AY283" s="183" t="s">
        <v>133</v>
      </c>
    </row>
    <row r="284" spans="2:65" s="12" customFormat="1" ht="22.5">
      <c r="B284" s="150"/>
      <c r="D284" s="151" t="s">
        <v>157</v>
      </c>
      <c r="E284" s="152" t="s">
        <v>1</v>
      </c>
      <c r="F284" s="153" t="s">
        <v>1079</v>
      </c>
      <c r="H284" s="154">
        <v>3</v>
      </c>
      <c r="I284" s="155"/>
      <c r="L284" s="150"/>
      <c r="M284" s="156"/>
      <c r="T284" s="157"/>
      <c r="AT284" s="152" t="s">
        <v>157</v>
      </c>
      <c r="AU284" s="152" t="s">
        <v>87</v>
      </c>
      <c r="AV284" s="12" t="s">
        <v>89</v>
      </c>
      <c r="AW284" s="12" t="s">
        <v>35</v>
      </c>
      <c r="AX284" s="12" t="s">
        <v>79</v>
      </c>
      <c r="AY284" s="152" t="s">
        <v>133</v>
      </c>
    </row>
    <row r="285" spans="2:65" s="12" customFormat="1">
      <c r="B285" s="150"/>
      <c r="D285" s="151" t="s">
        <v>157</v>
      </c>
      <c r="E285" s="152" t="s">
        <v>1</v>
      </c>
      <c r="F285" s="153" t="s">
        <v>1080</v>
      </c>
      <c r="H285" s="154">
        <v>5</v>
      </c>
      <c r="I285" s="155"/>
      <c r="L285" s="150"/>
      <c r="M285" s="156"/>
      <c r="T285" s="157"/>
      <c r="AT285" s="152" t="s">
        <v>157</v>
      </c>
      <c r="AU285" s="152" t="s">
        <v>87</v>
      </c>
      <c r="AV285" s="12" t="s">
        <v>89</v>
      </c>
      <c r="AW285" s="12" t="s">
        <v>35</v>
      </c>
      <c r="AX285" s="12" t="s">
        <v>79</v>
      </c>
      <c r="AY285" s="152" t="s">
        <v>133</v>
      </c>
    </row>
    <row r="286" spans="2:65" s="14" customFormat="1" ht="22.5">
      <c r="B286" s="176"/>
      <c r="D286" s="151" t="s">
        <v>157</v>
      </c>
      <c r="E286" s="177" t="s">
        <v>1</v>
      </c>
      <c r="F286" s="178" t="s">
        <v>1081</v>
      </c>
      <c r="H286" s="177" t="s">
        <v>1</v>
      </c>
      <c r="I286" s="179"/>
      <c r="L286" s="176"/>
      <c r="M286" s="180"/>
      <c r="T286" s="181"/>
      <c r="AT286" s="177" t="s">
        <v>157</v>
      </c>
      <c r="AU286" s="177" t="s">
        <v>87</v>
      </c>
      <c r="AV286" s="14" t="s">
        <v>87</v>
      </c>
      <c r="AW286" s="14" t="s">
        <v>35</v>
      </c>
      <c r="AX286" s="14" t="s">
        <v>79</v>
      </c>
      <c r="AY286" s="177" t="s">
        <v>133</v>
      </c>
    </row>
    <row r="287" spans="2:65" s="15" customFormat="1">
      <c r="B287" s="182"/>
      <c r="D287" s="151" t="s">
        <v>157</v>
      </c>
      <c r="E287" s="183" t="s">
        <v>1</v>
      </c>
      <c r="F287" s="184" t="s">
        <v>989</v>
      </c>
      <c r="H287" s="185">
        <v>8</v>
      </c>
      <c r="I287" s="186"/>
      <c r="L287" s="182"/>
      <c r="M287" s="187"/>
      <c r="T287" s="188"/>
      <c r="AT287" s="183" t="s">
        <v>157</v>
      </c>
      <c r="AU287" s="183" t="s">
        <v>87</v>
      </c>
      <c r="AV287" s="15" t="s">
        <v>170</v>
      </c>
      <c r="AW287" s="15" t="s">
        <v>35</v>
      </c>
      <c r="AX287" s="15" t="s">
        <v>79</v>
      </c>
      <c r="AY287" s="183" t="s">
        <v>133</v>
      </c>
    </row>
    <row r="288" spans="2:65" s="13" customFormat="1">
      <c r="B288" s="158"/>
      <c r="D288" s="151" t="s">
        <v>157</v>
      </c>
      <c r="E288" s="159" t="s">
        <v>1</v>
      </c>
      <c r="F288" s="160" t="s">
        <v>160</v>
      </c>
      <c r="H288" s="161">
        <v>12</v>
      </c>
      <c r="I288" s="162"/>
      <c r="L288" s="158"/>
      <c r="M288" s="163"/>
      <c r="T288" s="164"/>
      <c r="AT288" s="159" t="s">
        <v>157</v>
      </c>
      <c r="AU288" s="159" t="s">
        <v>87</v>
      </c>
      <c r="AV288" s="13" t="s">
        <v>161</v>
      </c>
      <c r="AW288" s="13" t="s">
        <v>35</v>
      </c>
      <c r="AX288" s="13" t="s">
        <v>87</v>
      </c>
      <c r="AY288" s="159" t="s">
        <v>133</v>
      </c>
    </row>
    <row r="289" spans="2:65" s="1" customFormat="1" ht="24.2" customHeight="1">
      <c r="B289" s="32"/>
      <c r="C289" s="132" t="s">
        <v>357</v>
      </c>
      <c r="D289" s="132" t="s">
        <v>136</v>
      </c>
      <c r="E289" s="133" t="s">
        <v>1082</v>
      </c>
      <c r="F289" s="134" t="s">
        <v>1083</v>
      </c>
      <c r="G289" s="135" t="s">
        <v>701</v>
      </c>
      <c r="H289" s="136">
        <v>8.5</v>
      </c>
      <c r="I289" s="137"/>
      <c r="J289" s="138">
        <f>ROUND(I289*H289,2)</f>
        <v>0</v>
      </c>
      <c r="K289" s="134" t="s">
        <v>165</v>
      </c>
      <c r="L289" s="32"/>
      <c r="M289" s="146" t="s">
        <v>1</v>
      </c>
      <c r="N289" s="147" t="s">
        <v>44</v>
      </c>
      <c r="P289" s="148">
        <f>O289*H289</f>
        <v>0</v>
      </c>
      <c r="Q289" s="148">
        <v>0</v>
      </c>
      <c r="R289" s="148">
        <f>Q289*H289</f>
        <v>0</v>
      </c>
      <c r="S289" s="148">
        <v>0</v>
      </c>
      <c r="T289" s="149">
        <f>S289*H289</f>
        <v>0</v>
      </c>
      <c r="AR289" s="144" t="s">
        <v>702</v>
      </c>
      <c r="AT289" s="144" t="s">
        <v>136</v>
      </c>
      <c r="AU289" s="144" t="s">
        <v>87</v>
      </c>
      <c r="AY289" s="17" t="s">
        <v>133</v>
      </c>
      <c r="BE289" s="145">
        <f>IF(N289="základní",J289,0)</f>
        <v>0</v>
      </c>
      <c r="BF289" s="145">
        <f>IF(N289="snížená",J289,0)</f>
        <v>0</v>
      </c>
      <c r="BG289" s="145">
        <f>IF(N289="zákl. přenesená",J289,0)</f>
        <v>0</v>
      </c>
      <c r="BH289" s="145">
        <f>IF(N289="sníž. přenesená",J289,0)</f>
        <v>0</v>
      </c>
      <c r="BI289" s="145">
        <f>IF(N289="nulová",J289,0)</f>
        <v>0</v>
      </c>
      <c r="BJ289" s="17" t="s">
        <v>87</v>
      </c>
      <c r="BK289" s="145">
        <f>ROUND(I289*H289,2)</f>
        <v>0</v>
      </c>
      <c r="BL289" s="17" t="s">
        <v>702</v>
      </c>
      <c r="BM289" s="144" t="s">
        <v>1084</v>
      </c>
    </row>
    <row r="290" spans="2:65" s="12" customFormat="1" ht="22.5">
      <c r="B290" s="150"/>
      <c r="D290" s="151" t="s">
        <v>157</v>
      </c>
      <c r="E290" s="152" t="s">
        <v>1</v>
      </c>
      <c r="F290" s="153" t="s">
        <v>1085</v>
      </c>
      <c r="H290" s="154">
        <v>5</v>
      </c>
      <c r="I290" s="155"/>
      <c r="L290" s="150"/>
      <c r="M290" s="156"/>
      <c r="T290" s="157"/>
      <c r="AT290" s="152" t="s">
        <v>157</v>
      </c>
      <c r="AU290" s="152" t="s">
        <v>87</v>
      </c>
      <c r="AV290" s="12" t="s">
        <v>89</v>
      </c>
      <c r="AW290" s="12" t="s">
        <v>35</v>
      </c>
      <c r="AX290" s="12" t="s">
        <v>79</v>
      </c>
      <c r="AY290" s="152" t="s">
        <v>133</v>
      </c>
    </row>
    <row r="291" spans="2:65" s="12" customFormat="1">
      <c r="B291" s="150"/>
      <c r="D291" s="151" t="s">
        <v>157</v>
      </c>
      <c r="E291" s="152" t="s">
        <v>1</v>
      </c>
      <c r="F291" s="153" t="s">
        <v>1086</v>
      </c>
      <c r="H291" s="154">
        <v>1</v>
      </c>
      <c r="I291" s="155"/>
      <c r="L291" s="150"/>
      <c r="M291" s="156"/>
      <c r="T291" s="157"/>
      <c r="AT291" s="152" t="s">
        <v>157</v>
      </c>
      <c r="AU291" s="152" t="s">
        <v>87</v>
      </c>
      <c r="AV291" s="12" t="s">
        <v>89</v>
      </c>
      <c r="AW291" s="12" t="s">
        <v>35</v>
      </c>
      <c r="AX291" s="12" t="s">
        <v>79</v>
      </c>
      <c r="AY291" s="152" t="s">
        <v>133</v>
      </c>
    </row>
    <row r="292" spans="2:65" s="12" customFormat="1">
      <c r="B292" s="150"/>
      <c r="D292" s="151" t="s">
        <v>157</v>
      </c>
      <c r="E292" s="152" t="s">
        <v>1</v>
      </c>
      <c r="F292" s="153" t="s">
        <v>1087</v>
      </c>
      <c r="H292" s="154">
        <v>1</v>
      </c>
      <c r="I292" s="155"/>
      <c r="L292" s="150"/>
      <c r="M292" s="156"/>
      <c r="T292" s="157"/>
      <c r="AT292" s="152" t="s">
        <v>157</v>
      </c>
      <c r="AU292" s="152" t="s">
        <v>87</v>
      </c>
      <c r="AV292" s="12" t="s">
        <v>89</v>
      </c>
      <c r="AW292" s="12" t="s">
        <v>35</v>
      </c>
      <c r="AX292" s="12" t="s">
        <v>79</v>
      </c>
      <c r="AY292" s="152" t="s">
        <v>133</v>
      </c>
    </row>
    <row r="293" spans="2:65" s="12" customFormat="1">
      <c r="B293" s="150"/>
      <c r="D293" s="151" t="s">
        <v>157</v>
      </c>
      <c r="E293" s="152" t="s">
        <v>1</v>
      </c>
      <c r="F293" s="153" t="s">
        <v>1088</v>
      </c>
      <c r="H293" s="154">
        <v>0.5</v>
      </c>
      <c r="I293" s="155"/>
      <c r="L293" s="150"/>
      <c r="M293" s="156"/>
      <c r="T293" s="157"/>
      <c r="AT293" s="152" t="s">
        <v>157</v>
      </c>
      <c r="AU293" s="152" t="s">
        <v>87</v>
      </c>
      <c r="AV293" s="12" t="s">
        <v>89</v>
      </c>
      <c r="AW293" s="12" t="s">
        <v>35</v>
      </c>
      <c r="AX293" s="12" t="s">
        <v>79</v>
      </c>
      <c r="AY293" s="152" t="s">
        <v>133</v>
      </c>
    </row>
    <row r="294" spans="2:65" s="12" customFormat="1">
      <c r="B294" s="150"/>
      <c r="D294" s="151" t="s">
        <v>157</v>
      </c>
      <c r="E294" s="152" t="s">
        <v>1</v>
      </c>
      <c r="F294" s="153" t="s">
        <v>1089</v>
      </c>
      <c r="H294" s="154">
        <v>0.5</v>
      </c>
      <c r="I294" s="155"/>
      <c r="L294" s="150"/>
      <c r="M294" s="156"/>
      <c r="T294" s="157"/>
      <c r="AT294" s="152" t="s">
        <v>157</v>
      </c>
      <c r="AU294" s="152" t="s">
        <v>87</v>
      </c>
      <c r="AV294" s="12" t="s">
        <v>89</v>
      </c>
      <c r="AW294" s="12" t="s">
        <v>35</v>
      </c>
      <c r="AX294" s="12" t="s">
        <v>79</v>
      </c>
      <c r="AY294" s="152" t="s">
        <v>133</v>
      </c>
    </row>
    <row r="295" spans="2:65" s="12" customFormat="1">
      <c r="B295" s="150"/>
      <c r="D295" s="151" t="s">
        <v>157</v>
      </c>
      <c r="E295" s="152" t="s">
        <v>1</v>
      </c>
      <c r="F295" s="153" t="s">
        <v>1090</v>
      </c>
      <c r="H295" s="154">
        <v>0.5</v>
      </c>
      <c r="I295" s="155"/>
      <c r="L295" s="150"/>
      <c r="M295" s="156"/>
      <c r="T295" s="157"/>
      <c r="AT295" s="152" t="s">
        <v>157</v>
      </c>
      <c r="AU295" s="152" t="s">
        <v>87</v>
      </c>
      <c r="AV295" s="12" t="s">
        <v>89</v>
      </c>
      <c r="AW295" s="12" t="s">
        <v>35</v>
      </c>
      <c r="AX295" s="12" t="s">
        <v>79</v>
      </c>
      <c r="AY295" s="152" t="s">
        <v>133</v>
      </c>
    </row>
    <row r="296" spans="2:65" s="13" customFormat="1">
      <c r="B296" s="158"/>
      <c r="D296" s="151" t="s">
        <v>157</v>
      </c>
      <c r="E296" s="159" t="s">
        <v>1</v>
      </c>
      <c r="F296" s="160" t="s">
        <v>160</v>
      </c>
      <c r="H296" s="161">
        <v>8.5</v>
      </c>
      <c r="I296" s="162"/>
      <c r="L296" s="158"/>
      <c r="M296" s="163"/>
      <c r="T296" s="164"/>
      <c r="AT296" s="159" t="s">
        <v>157</v>
      </c>
      <c r="AU296" s="159" t="s">
        <v>87</v>
      </c>
      <c r="AV296" s="13" t="s">
        <v>161</v>
      </c>
      <c r="AW296" s="13" t="s">
        <v>35</v>
      </c>
      <c r="AX296" s="13" t="s">
        <v>87</v>
      </c>
      <c r="AY296" s="159" t="s">
        <v>133</v>
      </c>
    </row>
    <row r="297" spans="2:65" s="1" customFormat="1" ht="16.5" customHeight="1">
      <c r="B297" s="32"/>
      <c r="C297" s="132" t="s">
        <v>361</v>
      </c>
      <c r="D297" s="132" t="s">
        <v>136</v>
      </c>
      <c r="E297" s="133" t="s">
        <v>1091</v>
      </c>
      <c r="F297" s="134" t="s">
        <v>950</v>
      </c>
      <c r="G297" s="135" t="s">
        <v>701</v>
      </c>
      <c r="H297" s="136">
        <v>64</v>
      </c>
      <c r="I297" s="137"/>
      <c r="J297" s="138">
        <f>ROUND(I297*H297,2)</f>
        <v>0</v>
      </c>
      <c r="K297" s="134" t="s">
        <v>1</v>
      </c>
      <c r="L297" s="32"/>
      <c r="M297" s="146" t="s">
        <v>1</v>
      </c>
      <c r="N297" s="147" t="s">
        <v>44</v>
      </c>
      <c r="P297" s="148">
        <f>O297*H297</f>
        <v>0</v>
      </c>
      <c r="Q297" s="148">
        <v>0</v>
      </c>
      <c r="R297" s="148">
        <f>Q297*H297</f>
        <v>0</v>
      </c>
      <c r="S297" s="148">
        <v>0</v>
      </c>
      <c r="T297" s="149">
        <f>S297*H297</f>
        <v>0</v>
      </c>
      <c r="AR297" s="144" t="s">
        <v>702</v>
      </c>
      <c r="AT297" s="144" t="s">
        <v>136</v>
      </c>
      <c r="AU297" s="144" t="s">
        <v>87</v>
      </c>
      <c r="AY297" s="17" t="s">
        <v>133</v>
      </c>
      <c r="BE297" s="145">
        <f>IF(N297="základní",J297,0)</f>
        <v>0</v>
      </c>
      <c r="BF297" s="145">
        <f>IF(N297="snížená",J297,0)</f>
        <v>0</v>
      </c>
      <c r="BG297" s="145">
        <f>IF(N297="zákl. přenesená",J297,0)</f>
        <v>0</v>
      </c>
      <c r="BH297" s="145">
        <f>IF(N297="sníž. přenesená",J297,0)</f>
        <v>0</v>
      </c>
      <c r="BI297" s="145">
        <f>IF(N297="nulová",J297,0)</f>
        <v>0</v>
      </c>
      <c r="BJ297" s="17" t="s">
        <v>87</v>
      </c>
      <c r="BK297" s="145">
        <f>ROUND(I297*H297,2)</f>
        <v>0</v>
      </c>
      <c r="BL297" s="17" t="s">
        <v>702</v>
      </c>
      <c r="BM297" s="144" t="s">
        <v>1092</v>
      </c>
    </row>
    <row r="298" spans="2:65" s="12" customFormat="1">
      <c r="B298" s="150"/>
      <c r="D298" s="151" t="s">
        <v>157</v>
      </c>
      <c r="E298" s="152" t="s">
        <v>1</v>
      </c>
      <c r="F298" s="153" t="s">
        <v>1093</v>
      </c>
      <c r="H298" s="154">
        <v>48</v>
      </c>
      <c r="I298" s="155"/>
      <c r="L298" s="150"/>
      <c r="M298" s="156"/>
      <c r="T298" s="157"/>
      <c r="AT298" s="152" t="s">
        <v>157</v>
      </c>
      <c r="AU298" s="152" t="s">
        <v>87</v>
      </c>
      <c r="AV298" s="12" t="s">
        <v>89</v>
      </c>
      <c r="AW298" s="12" t="s">
        <v>35</v>
      </c>
      <c r="AX298" s="12" t="s">
        <v>79</v>
      </c>
      <c r="AY298" s="152" t="s">
        <v>133</v>
      </c>
    </row>
    <row r="299" spans="2:65" s="12" customFormat="1">
      <c r="B299" s="150"/>
      <c r="D299" s="151" t="s">
        <v>157</v>
      </c>
      <c r="E299" s="152" t="s">
        <v>1</v>
      </c>
      <c r="F299" s="153" t="s">
        <v>1094</v>
      </c>
      <c r="H299" s="154">
        <v>16</v>
      </c>
      <c r="I299" s="155"/>
      <c r="L299" s="150"/>
      <c r="M299" s="156"/>
      <c r="T299" s="157"/>
      <c r="AT299" s="152" t="s">
        <v>157</v>
      </c>
      <c r="AU299" s="152" t="s">
        <v>87</v>
      </c>
      <c r="AV299" s="12" t="s">
        <v>89</v>
      </c>
      <c r="AW299" s="12" t="s">
        <v>35</v>
      </c>
      <c r="AX299" s="12" t="s">
        <v>79</v>
      </c>
      <c r="AY299" s="152" t="s">
        <v>133</v>
      </c>
    </row>
    <row r="300" spans="2:65" s="13" customFormat="1">
      <c r="B300" s="158"/>
      <c r="D300" s="151" t="s">
        <v>157</v>
      </c>
      <c r="E300" s="159" t="s">
        <v>1</v>
      </c>
      <c r="F300" s="160" t="s">
        <v>160</v>
      </c>
      <c r="H300" s="161">
        <v>64</v>
      </c>
      <c r="I300" s="162"/>
      <c r="L300" s="158"/>
      <c r="M300" s="163"/>
      <c r="T300" s="164"/>
      <c r="AT300" s="159" t="s">
        <v>157</v>
      </c>
      <c r="AU300" s="159" t="s">
        <v>87</v>
      </c>
      <c r="AV300" s="13" t="s">
        <v>161</v>
      </c>
      <c r="AW300" s="13" t="s">
        <v>35</v>
      </c>
      <c r="AX300" s="13" t="s">
        <v>87</v>
      </c>
      <c r="AY300" s="159" t="s">
        <v>133</v>
      </c>
    </row>
    <row r="301" spans="2:65" s="11" customFormat="1" ht="25.9" customHeight="1">
      <c r="B301" s="120"/>
      <c r="D301" s="121" t="s">
        <v>78</v>
      </c>
      <c r="E301" s="122" t="s">
        <v>106</v>
      </c>
      <c r="F301" s="122" t="s">
        <v>812</v>
      </c>
      <c r="I301" s="123"/>
      <c r="J301" s="124">
        <f>BK301</f>
        <v>0</v>
      </c>
      <c r="L301" s="120"/>
      <c r="M301" s="125"/>
      <c r="P301" s="126">
        <f>P302+P305</f>
        <v>0</v>
      </c>
      <c r="R301" s="126">
        <f>R302+R305</f>
        <v>0</v>
      </c>
      <c r="T301" s="127">
        <f>T302+T305</f>
        <v>0</v>
      </c>
      <c r="AR301" s="121" t="s">
        <v>181</v>
      </c>
      <c r="AT301" s="128" t="s">
        <v>78</v>
      </c>
      <c r="AU301" s="128" t="s">
        <v>79</v>
      </c>
      <c r="AY301" s="121" t="s">
        <v>133</v>
      </c>
      <c r="BK301" s="129">
        <f>BK302+BK305</f>
        <v>0</v>
      </c>
    </row>
    <row r="302" spans="2:65" s="11" customFormat="1" ht="22.9" customHeight="1">
      <c r="B302" s="120"/>
      <c r="D302" s="121" t="s">
        <v>78</v>
      </c>
      <c r="E302" s="130" t="s">
        <v>1095</v>
      </c>
      <c r="F302" s="130" t="s">
        <v>1096</v>
      </c>
      <c r="I302" s="123"/>
      <c r="J302" s="131">
        <f>BK302</f>
        <v>0</v>
      </c>
      <c r="L302" s="120"/>
      <c r="M302" s="125"/>
      <c r="P302" s="126">
        <f>SUM(P303:P304)</f>
        <v>0</v>
      </c>
      <c r="R302" s="126">
        <f>SUM(R303:R304)</f>
        <v>0</v>
      </c>
      <c r="T302" s="127">
        <f>SUM(T303:T304)</f>
        <v>0</v>
      </c>
      <c r="AR302" s="121" t="s">
        <v>181</v>
      </c>
      <c r="AT302" s="128" t="s">
        <v>78</v>
      </c>
      <c r="AU302" s="128" t="s">
        <v>87</v>
      </c>
      <c r="AY302" s="121" t="s">
        <v>133</v>
      </c>
      <c r="BK302" s="129">
        <f>SUM(BK303:BK304)</f>
        <v>0</v>
      </c>
    </row>
    <row r="303" spans="2:65" s="1" customFormat="1" ht="16.5" customHeight="1">
      <c r="B303" s="32"/>
      <c r="C303" s="132" t="s">
        <v>365</v>
      </c>
      <c r="D303" s="132" t="s">
        <v>136</v>
      </c>
      <c r="E303" s="133" t="s">
        <v>1097</v>
      </c>
      <c r="F303" s="134" t="s">
        <v>1098</v>
      </c>
      <c r="G303" s="135" t="s">
        <v>139</v>
      </c>
      <c r="H303" s="136">
        <v>1</v>
      </c>
      <c r="I303" s="137"/>
      <c r="J303" s="138">
        <f>ROUND(I303*H303,2)</f>
        <v>0</v>
      </c>
      <c r="K303" s="134" t="s">
        <v>165</v>
      </c>
      <c r="L303" s="32"/>
      <c r="M303" s="146" t="s">
        <v>1</v>
      </c>
      <c r="N303" s="147" t="s">
        <v>44</v>
      </c>
      <c r="P303" s="148">
        <f>O303*H303</f>
        <v>0</v>
      </c>
      <c r="Q303" s="148">
        <v>0</v>
      </c>
      <c r="R303" s="148">
        <f>Q303*H303</f>
        <v>0</v>
      </c>
      <c r="S303" s="148">
        <v>0</v>
      </c>
      <c r="T303" s="149">
        <f>S303*H303</f>
        <v>0</v>
      </c>
      <c r="AR303" s="144" t="s">
        <v>817</v>
      </c>
      <c r="AT303" s="144" t="s">
        <v>136</v>
      </c>
      <c r="AU303" s="144" t="s">
        <v>89</v>
      </c>
      <c r="AY303" s="17" t="s">
        <v>133</v>
      </c>
      <c r="BE303" s="145">
        <f>IF(N303="základní",J303,0)</f>
        <v>0</v>
      </c>
      <c r="BF303" s="145">
        <f>IF(N303="snížená",J303,0)</f>
        <v>0</v>
      </c>
      <c r="BG303" s="145">
        <f>IF(N303="zákl. přenesená",J303,0)</f>
        <v>0</v>
      </c>
      <c r="BH303" s="145">
        <f>IF(N303="sníž. přenesená",J303,0)</f>
        <v>0</v>
      </c>
      <c r="BI303" s="145">
        <f>IF(N303="nulová",J303,0)</f>
        <v>0</v>
      </c>
      <c r="BJ303" s="17" t="s">
        <v>87</v>
      </c>
      <c r="BK303" s="145">
        <f>ROUND(I303*H303,2)</f>
        <v>0</v>
      </c>
      <c r="BL303" s="17" t="s">
        <v>817</v>
      </c>
      <c r="BM303" s="144" t="s">
        <v>1099</v>
      </c>
    </row>
    <row r="304" spans="2:65" s="1" customFormat="1" ht="16.5" customHeight="1">
      <c r="B304" s="32"/>
      <c r="C304" s="132" t="s">
        <v>369</v>
      </c>
      <c r="D304" s="132" t="s">
        <v>136</v>
      </c>
      <c r="E304" s="133" t="s">
        <v>1100</v>
      </c>
      <c r="F304" s="134" t="s">
        <v>1101</v>
      </c>
      <c r="G304" s="135" t="s">
        <v>139</v>
      </c>
      <c r="H304" s="136">
        <v>1</v>
      </c>
      <c r="I304" s="137"/>
      <c r="J304" s="138">
        <f>ROUND(I304*H304,2)</f>
        <v>0</v>
      </c>
      <c r="K304" s="134" t="s">
        <v>165</v>
      </c>
      <c r="L304" s="32"/>
      <c r="M304" s="146" t="s">
        <v>1</v>
      </c>
      <c r="N304" s="147" t="s">
        <v>44</v>
      </c>
      <c r="P304" s="148">
        <f>O304*H304</f>
        <v>0</v>
      </c>
      <c r="Q304" s="148">
        <v>0</v>
      </c>
      <c r="R304" s="148">
        <f>Q304*H304</f>
        <v>0</v>
      </c>
      <c r="S304" s="148">
        <v>0</v>
      </c>
      <c r="T304" s="149">
        <f>S304*H304</f>
        <v>0</v>
      </c>
      <c r="AR304" s="144" t="s">
        <v>817</v>
      </c>
      <c r="AT304" s="144" t="s">
        <v>136</v>
      </c>
      <c r="AU304" s="144" t="s">
        <v>89</v>
      </c>
      <c r="AY304" s="17" t="s">
        <v>133</v>
      </c>
      <c r="BE304" s="145">
        <f>IF(N304="základní",J304,0)</f>
        <v>0</v>
      </c>
      <c r="BF304" s="145">
        <f>IF(N304="snížená",J304,0)</f>
        <v>0</v>
      </c>
      <c r="BG304" s="145">
        <f>IF(N304="zákl. přenesená",J304,0)</f>
        <v>0</v>
      </c>
      <c r="BH304" s="145">
        <f>IF(N304="sníž. přenesená",J304,0)</f>
        <v>0</v>
      </c>
      <c r="BI304" s="145">
        <f>IF(N304="nulová",J304,0)</f>
        <v>0</v>
      </c>
      <c r="BJ304" s="17" t="s">
        <v>87</v>
      </c>
      <c r="BK304" s="145">
        <f>ROUND(I304*H304,2)</f>
        <v>0</v>
      </c>
      <c r="BL304" s="17" t="s">
        <v>817</v>
      </c>
      <c r="BM304" s="144" t="s">
        <v>1102</v>
      </c>
    </row>
    <row r="305" spans="2:65" s="11" customFormat="1" ht="22.9" customHeight="1">
      <c r="B305" s="120"/>
      <c r="D305" s="121" t="s">
        <v>78</v>
      </c>
      <c r="E305" s="130" t="s">
        <v>1103</v>
      </c>
      <c r="F305" s="130" t="s">
        <v>1104</v>
      </c>
      <c r="I305" s="123"/>
      <c r="J305" s="131">
        <f>BK305</f>
        <v>0</v>
      </c>
      <c r="L305" s="120"/>
      <c r="M305" s="125"/>
      <c r="P305" s="126">
        <f>P306</f>
        <v>0</v>
      </c>
      <c r="R305" s="126">
        <f>R306</f>
        <v>0</v>
      </c>
      <c r="T305" s="127">
        <f>T306</f>
        <v>0</v>
      </c>
      <c r="AR305" s="121" t="s">
        <v>181</v>
      </c>
      <c r="AT305" s="128" t="s">
        <v>78</v>
      </c>
      <c r="AU305" s="128" t="s">
        <v>87</v>
      </c>
      <c r="AY305" s="121" t="s">
        <v>133</v>
      </c>
      <c r="BK305" s="129">
        <f>BK306</f>
        <v>0</v>
      </c>
    </row>
    <row r="306" spans="2:65" s="1" customFormat="1" ht="16.5" customHeight="1">
      <c r="B306" s="32"/>
      <c r="C306" s="132" t="s">
        <v>373</v>
      </c>
      <c r="D306" s="132" t="s">
        <v>136</v>
      </c>
      <c r="E306" s="133" t="s">
        <v>1105</v>
      </c>
      <c r="F306" s="134" t="s">
        <v>1106</v>
      </c>
      <c r="G306" s="135" t="s">
        <v>139</v>
      </c>
      <c r="H306" s="136">
        <v>1</v>
      </c>
      <c r="I306" s="137"/>
      <c r="J306" s="138">
        <f>ROUND(I306*H306,2)</f>
        <v>0</v>
      </c>
      <c r="K306" s="134" t="s">
        <v>1</v>
      </c>
      <c r="L306" s="32"/>
      <c r="M306" s="139" t="s">
        <v>1</v>
      </c>
      <c r="N306" s="140" t="s">
        <v>44</v>
      </c>
      <c r="O306" s="141"/>
      <c r="P306" s="142">
        <f>O306*H306</f>
        <v>0</v>
      </c>
      <c r="Q306" s="142">
        <v>0</v>
      </c>
      <c r="R306" s="142">
        <f>Q306*H306</f>
        <v>0</v>
      </c>
      <c r="S306" s="142">
        <v>0</v>
      </c>
      <c r="T306" s="143">
        <f>S306*H306</f>
        <v>0</v>
      </c>
      <c r="AR306" s="144" t="s">
        <v>817</v>
      </c>
      <c r="AT306" s="144" t="s">
        <v>136</v>
      </c>
      <c r="AU306" s="144" t="s">
        <v>89</v>
      </c>
      <c r="AY306" s="17" t="s">
        <v>133</v>
      </c>
      <c r="BE306" s="145">
        <f>IF(N306="základní",J306,0)</f>
        <v>0</v>
      </c>
      <c r="BF306" s="145">
        <f>IF(N306="snížená",J306,0)</f>
        <v>0</v>
      </c>
      <c r="BG306" s="145">
        <f>IF(N306="zákl. přenesená",J306,0)</f>
        <v>0</v>
      </c>
      <c r="BH306" s="145">
        <f>IF(N306="sníž. přenesená",J306,0)</f>
        <v>0</v>
      </c>
      <c r="BI306" s="145">
        <f>IF(N306="nulová",J306,0)</f>
        <v>0</v>
      </c>
      <c r="BJ306" s="17" t="s">
        <v>87</v>
      </c>
      <c r="BK306" s="145">
        <f>ROUND(I306*H306,2)</f>
        <v>0</v>
      </c>
      <c r="BL306" s="17" t="s">
        <v>817</v>
      </c>
      <c r="BM306" s="144" t="s">
        <v>1107</v>
      </c>
    </row>
    <row r="307" spans="2:65" s="1" customFormat="1" ht="6.95" customHeight="1">
      <c r="B307" s="43"/>
      <c r="C307" s="44"/>
      <c r="D307" s="44"/>
      <c r="E307" s="44"/>
      <c r="F307" s="44"/>
      <c r="G307" s="44"/>
      <c r="H307" s="44"/>
      <c r="I307" s="44"/>
      <c r="J307" s="44"/>
      <c r="K307" s="44"/>
      <c r="L307" s="32"/>
    </row>
  </sheetData>
  <sheetProtection algorithmName="SHA-512" hashValue="TUesMl+nJ0hc1FyPY+ifUZMdHLxIxIAwEUQYdZxypXvUGkZ3lQsWlelN7g4XaHjMt3RVkADG/UQhe5QYJxXc2w==" saltValue="QcHCfS3KaRkuk63RsJ4OHxhCLZ1xgqIbmdPyVTFh31+6t3NzkaXlMNPIEkBV/keEqBgm5uNb+KjVYyTuSmqTSw==" spinCount="100000" sheet="1" objects="1" scenarios="1" formatColumns="0" formatRows="0" autoFilter="0"/>
  <autoFilter ref="C124:K306" xr:uid="{00000000-0009-0000-0000-000005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64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7" t="s">
        <v>104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89</v>
      </c>
    </row>
    <row r="4" spans="2:46" ht="24.95" customHeight="1">
      <c r="B4" s="20"/>
      <c r="D4" s="21" t="s">
        <v>108</v>
      </c>
      <c r="L4" s="20"/>
      <c r="M4" s="86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8" t="str">
        <f>'Rekapitulace stavby'!K6</f>
        <v>REKO VS 34 - ÚT</v>
      </c>
      <c r="F7" s="229"/>
      <c r="G7" s="229"/>
      <c r="H7" s="229"/>
      <c r="L7" s="20"/>
    </row>
    <row r="8" spans="2:46" s="1" customFormat="1" ht="12" customHeight="1">
      <c r="B8" s="32"/>
      <c r="D8" s="27" t="s">
        <v>109</v>
      </c>
      <c r="L8" s="32"/>
    </row>
    <row r="9" spans="2:46" s="1" customFormat="1" ht="16.5" customHeight="1">
      <c r="B9" s="32"/>
      <c r="E9" s="218" t="s">
        <v>1108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1" t="str">
        <f>'Rekapitulace stavby'!AN8</f>
        <v>1. 7. 2022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00"/>
      <c r="G18" s="200"/>
      <c r="H18" s="200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28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87"/>
      <c r="E27" s="204" t="s">
        <v>1</v>
      </c>
      <c r="F27" s="204"/>
      <c r="G27" s="204"/>
      <c r="H27" s="204"/>
      <c r="L27" s="87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2"/>
      <c r="E29" s="52"/>
      <c r="F29" s="52"/>
      <c r="G29" s="52"/>
      <c r="H29" s="52"/>
      <c r="I29" s="52"/>
      <c r="J29" s="52"/>
      <c r="K29" s="52"/>
      <c r="L29" s="32"/>
    </row>
    <row r="30" spans="2:12" s="1" customFormat="1" ht="25.35" customHeight="1">
      <c r="B30" s="32"/>
      <c r="D30" s="88" t="s">
        <v>39</v>
      </c>
      <c r="J30" s="64">
        <f>ROUND(J121, 2)</f>
        <v>0</v>
      </c>
      <c r="L30" s="32"/>
    </row>
    <row r="31" spans="2:12" s="1" customFormat="1" ht="6.95" customHeight="1">
      <c r="B31" s="32"/>
      <c r="D31" s="52"/>
      <c r="E31" s="52"/>
      <c r="F31" s="52"/>
      <c r="G31" s="52"/>
      <c r="H31" s="52"/>
      <c r="I31" s="52"/>
      <c r="J31" s="52"/>
      <c r="K31" s="52"/>
      <c r="L31" s="32"/>
    </row>
    <row r="32" spans="2:12" s="1" customFormat="1" ht="14.45" customHeight="1">
      <c r="B32" s="32"/>
      <c r="F32" s="89" t="s">
        <v>41</v>
      </c>
      <c r="I32" s="89" t="s">
        <v>40</v>
      </c>
      <c r="J32" s="89" t="s">
        <v>42</v>
      </c>
      <c r="L32" s="32"/>
    </row>
    <row r="33" spans="2:12" s="1" customFormat="1" ht="14.45" customHeight="1">
      <c r="B33" s="32"/>
      <c r="D33" s="90" t="s">
        <v>43</v>
      </c>
      <c r="E33" s="27" t="s">
        <v>44</v>
      </c>
      <c r="F33" s="91">
        <f>ROUND((SUM(BE121:BE163)),  2)</f>
        <v>0</v>
      </c>
      <c r="I33" s="92">
        <v>0.21</v>
      </c>
      <c r="J33" s="91">
        <f>ROUND(((SUM(BE121:BE163))*I33),  2)</f>
        <v>0</v>
      </c>
      <c r="L33" s="32"/>
    </row>
    <row r="34" spans="2:12" s="1" customFormat="1" ht="14.45" customHeight="1">
      <c r="B34" s="32"/>
      <c r="E34" s="27" t="s">
        <v>45</v>
      </c>
      <c r="F34" s="91">
        <f>ROUND((SUM(BF121:BF163)),  2)</f>
        <v>0</v>
      </c>
      <c r="I34" s="92">
        <v>0.15</v>
      </c>
      <c r="J34" s="91">
        <f>ROUND(((SUM(BF121:BF163))*I34),  2)</f>
        <v>0</v>
      </c>
      <c r="L34" s="32"/>
    </row>
    <row r="35" spans="2:12" s="1" customFormat="1" ht="14.45" hidden="1" customHeight="1">
      <c r="B35" s="32"/>
      <c r="E35" s="27" t="s">
        <v>46</v>
      </c>
      <c r="F35" s="91">
        <f>ROUND((SUM(BG121:BG163)),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47</v>
      </c>
      <c r="F36" s="91">
        <f>ROUND((SUM(BH121:BH163)),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48</v>
      </c>
      <c r="F37" s="91">
        <f>ROUND((SUM(BI121:BI163)),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49</v>
      </c>
      <c r="E39" s="55"/>
      <c r="F39" s="55"/>
      <c r="G39" s="95" t="s">
        <v>50</v>
      </c>
      <c r="H39" s="96" t="s">
        <v>51</v>
      </c>
      <c r="I39" s="55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0" t="s">
        <v>52</v>
      </c>
      <c r="E50" s="41"/>
      <c r="F50" s="41"/>
      <c r="G50" s="40" t="s">
        <v>53</v>
      </c>
      <c r="H50" s="41"/>
      <c r="I50" s="41"/>
      <c r="J50" s="41"/>
      <c r="K50" s="41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2" t="s">
        <v>54</v>
      </c>
      <c r="E61" s="34"/>
      <c r="F61" s="99" t="s">
        <v>55</v>
      </c>
      <c r="G61" s="42" t="s">
        <v>54</v>
      </c>
      <c r="H61" s="34"/>
      <c r="I61" s="34"/>
      <c r="J61" s="100" t="s">
        <v>55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0" t="s">
        <v>56</v>
      </c>
      <c r="E65" s="41"/>
      <c r="F65" s="41"/>
      <c r="G65" s="40" t="s">
        <v>57</v>
      </c>
      <c r="H65" s="41"/>
      <c r="I65" s="41"/>
      <c r="J65" s="41"/>
      <c r="K65" s="41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2" t="s">
        <v>54</v>
      </c>
      <c r="E76" s="34"/>
      <c r="F76" s="99" t="s">
        <v>55</v>
      </c>
      <c r="G76" s="42" t="s">
        <v>54</v>
      </c>
      <c r="H76" s="34"/>
      <c r="I76" s="34"/>
      <c r="J76" s="100" t="s">
        <v>55</v>
      </c>
      <c r="K76" s="34"/>
      <c r="L76" s="32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2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2"/>
    </row>
    <row r="82" spans="2:47" s="1" customFormat="1" ht="24.95" customHeight="1">
      <c r="B82" s="32"/>
      <c r="C82" s="21" t="s">
        <v>111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8" t="str">
        <f>E7</f>
        <v>REKO VS 34 - ÚT</v>
      </c>
      <c r="F85" s="229"/>
      <c r="G85" s="229"/>
      <c r="H85" s="229"/>
      <c r="L85" s="32"/>
    </row>
    <row r="86" spans="2:47" s="1" customFormat="1" ht="12" customHeight="1">
      <c r="B86" s="32"/>
      <c r="C86" s="27" t="s">
        <v>109</v>
      </c>
      <c r="L86" s="32"/>
    </row>
    <row r="87" spans="2:47" s="1" customFormat="1" ht="16.5" customHeight="1">
      <c r="B87" s="32"/>
      <c r="E87" s="218" t="str">
        <f>E9</f>
        <v>05 - Silnoproud</v>
      </c>
      <c r="F87" s="227"/>
      <c r="G87" s="227"/>
      <c r="H87" s="227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MOST</v>
      </c>
      <c r="I89" s="27" t="s">
        <v>22</v>
      </c>
      <c r="J89" s="51" t="str">
        <f>IF(J12="","",J12)</f>
        <v>1. 7. 2022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 196 00, Praha9</v>
      </c>
      <c r="L91" s="32"/>
    </row>
    <row r="92" spans="2:47" s="1" customFormat="1" ht="15.2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112</v>
      </c>
      <c r="D94" s="93"/>
      <c r="E94" s="93"/>
      <c r="F94" s="93"/>
      <c r="G94" s="93"/>
      <c r="H94" s="93"/>
      <c r="I94" s="93"/>
      <c r="J94" s="102" t="s">
        <v>113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114</v>
      </c>
      <c r="J96" s="64">
        <f>J121</f>
        <v>0</v>
      </c>
      <c r="L96" s="32"/>
      <c r="AU96" s="17" t="s">
        <v>115</v>
      </c>
    </row>
    <row r="97" spans="2:12" s="8" customFormat="1" ht="24.95" customHeight="1">
      <c r="B97" s="104"/>
      <c r="D97" s="105" t="s">
        <v>116</v>
      </c>
      <c r="E97" s="106"/>
      <c r="F97" s="106"/>
      <c r="G97" s="106"/>
      <c r="H97" s="106"/>
      <c r="I97" s="106"/>
      <c r="J97" s="107">
        <f>J122</f>
        <v>0</v>
      </c>
      <c r="L97" s="104"/>
    </row>
    <row r="98" spans="2:12" s="9" customFormat="1" ht="19.899999999999999" customHeight="1">
      <c r="B98" s="108"/>
      <c r="D98" s="109" t="s">
        <v>884</v>
      </c>
      <c r="E98" s="110"/>
      <c r="F98" s="110"/>
      <c r="G98" s="110"/>
      <c r="H98" s="110"/>
      <c r="I98" s="110"/>
      <c r="J98" s="111">
        <f>J123</f>
        <v>0</v>
      </c>
      <c r="L98" s="108"/>
    </row>
    <row r="99" spans="2:12" s="8" customFormat="1" ht="24.95" customHeight="1">
      <c r="B99" s="104"/>
      <c r="D99" s="105" t="s">
        <v>148</v>
      </c>
      <c r="E99" s="106"/>
      <c r="F99" s="106"/>
      <c r="G99" s="106"/>
      <c r="H99" s="106"/>
      <c r="I99" s="106"/>
      <c r="J99" s="107">
        <f>J152</f>
        <v>0</v>
      </c>
      <c r="L99" s="104"/>
    </row>
    <row r="100" spans="2:12" s="8" customFormat="1" ht="24.95" customHeight="1">
      <c r="B100" s="104"/>
      <c r="D100" s="105" t="s">
        <v>723</v>
      </c>
      <c r="E100" s="106"/>
      <c r="F100" s="106"/>
      <c r="G100" s="106"/>
      <c r="H100" s="106"/>
      <c r="I100" s="106"/>
      <c r="J100" s="107">
        <f>J161</f>
        <v>0</v>
      </c>
      <c r="L100" s="104"/>
    </row>
    <row r="101" spans="2:12" s="9" customFormat="1" ht="19.899999999999999" customHeight="1">
      <c r="B101" s="108"/>
      <c r="D101" s="109" t="s">
        <v>888</v>
      </c>
      <c r="E101" s="110"/>
      <c r="F101" s="110"/>
      <c r="G101" s="110"/>
      <c r="H101" s="110"/>
      <c r="I101" s="110"/>
      <c r="J101" s="111">
        <f>J162</f>
        <v>0</v>
      </c>
      <c r="L101" s="108"/>
    </row>
    <row r="102" spans="2:12" s="1" customFormat="1" ht="21.75" customHeight="1">
      <c r="B102" s="32"/>
      <c r="L102" s="32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2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2"/>
    </row>
    <row r="108" spans="2:12" s="1" customFormat="1" ht="24.95" customHeight="1">
      <c r="B108" s="32"/>
      <c r="C108" s="21" t="s">
        <v>118</v>
      </c>
      <c r="L108" s="32"/>
    </row>
    <row r="109" spans="2:12" s="1" customFormat="1" ht="6.95" customHeight="1">
      <c r="B109" s="32"/>
      <c r="L109" s="32"/>
    </row>
    <row r="110" spans="2:12" s="1" customFormat="1" ht="12" customHeight="1">
      <c r="B110" s="32"/>
      <c r="C110" s="27" t="s">
        <v>16</v>
      </c>
      <c r="L110" s="32"/>
    </row>
    <row r="111" spans="2:12" s="1" customFormat="1" ht="16.5" customHeight="1">
      <c r="B111" s="32"/>
      <c r="E111" s="228" t="str">
        <f>E7</f>
        <v>REKO VS 34 - ÚT</v>
      </c>
      <c r="F111" s="229"/>
      <c r="G111" s="229"/>
      <c r="H111" s="229"/>
      <c r="L111" s="32"/>
    </row>
    <row r="112" spans="2:12" s="1" customFormat="1" ht="12" customHeight="1">
      <c r="B112" s="32"/>
      <c r="C112" s="27" t="s">
        <v>109</v>
      </c>
      <c r="L112" s="32"/>
    </row>
    <row r="113" spans="2:65" s="1" customFormat="1" ht="16.5" customHeight="1">
      <c r="B113" s="32"/>
      <c r="E113" s="218" t="str">
        <f>E9</f>
        <v>05 - Silnoproud</v>
      </c>
      <c r="F113" s="227"/>
      <c r="G113" s="227"/>
      <c r="H113" s="227"/>
      <c r="L113" s="32"/>
    </row>
    <row r="114" spans="2:65" s="1" customFormat="1" ht="6.95" customHeight="1">
      <c r="B114" s="32"/>
      <c r="L114" s="32"/>
    </row>
    <row r="115" spans="2:65" s="1" customFormat="1" ht="12" customHeight="1">
      <c r="B115" s="32"/>
      <c r="C115" s="27" t="s">
        <v>20</v>
      </c>
      <c r="F115" s="25" t="str">
        <f>F12</f>
        <v>MOST</v>
      </c>
      <c r="I115" s="27" t="s">
        <v>22</v>
      </c>
      <c r="J115" s="51" t="str">
        <f>IF(J12="","",J12)</f>
        <v>1. 7. 2022</v>
      </c>
      <c r="L115" s="32"/>
    </row>
    <row r="116" spans="2:65" s="1" customFormat="1" ht="6.95" customHeight="1">
      <c r="B116" s="32"/>
      <c r="L116" s="32"/>
    </row>
    <row r="117" spans="2:65" s="1" customFormat="1" ht="40.15" customHeight="1">
      <c r="B117" s="32"/>
      <c r="C117" s="27" t="s">
        <v>24</v>
      </c>
      <c r="F117" s="25" t="str">
        <f>E15</f>
        <v>Severočeská teplárenská, a.s., Teplárenská 2</v>
      </c>
      <c r="I117" s="27" t="s">
        <v>32</v>
      </c>
      <c r="J117" s="30" t="str">
        <f>E21</f>
        <v>EO TECHNOLOGY s.r.o., Za Tratí 415, 196 00, Praha9</v>
      </c>
      <c r="L117" s="32"/>
    </row>
    <row r="118" spans="2:65" s="1" customFormat="1" ht="15.2" customHeight="1">
      <c r="B118" s="32"/>
      <c r="C118" s="27" t="s">
        <v>30</v>
      </c>
      <c r="F118" s="25" t="str">
        <f>IF(E18="","",E18)</f>
        <v>Vyplň údaj</v>
      </c>
      <c r="I118" s="27" t="s">
        <v>36</v>
      </c>
      <c r="J118" s="30" t="str">
        <f>E24</f>
        <v xml:space="preserve"> </v>
      </c>
      <c r="L118" s="32"/>
    </row>
    <row r="119" spans="2:65" s="1" customFormat="1" ht="10.35" customHeight="1">
      <c r="B119" s="32"/>
      <c r="L119" s="32"/>
    </row>
    <row r="120" spans="2:65" s="10" customFormat="1" ht="29.25" customHeight="1">
      <c r="B120" s="112"/>
      <c r="C120" s="113" t="s">
        <v>119</v>
      </c>
      <c r="D120" s="114" t="s">
        <v>64</v>
      </c>
      <c r="E120" s="114" t="s">
        <v>60</v>
      </c>
      <c r="F120" s="114" t="s">
        <v>61</v>
      </c>
      <c r="G120" s="114" t="s">
        <v>120</v>
      </c>
      <c r="H120" s="114" t="s">
        <v>121</v>
      </c>
      <c r="I120" s="114" t="s">
        <v>122</v>
      </c>
      <c r="J120" s="114" t="s">
        <v>113</v>
      </c>
      <c r="K120" s="115" t="s">
        <v>123</v>
      </c>
      <c r="L120" s="112"/>
      <c r="M120" s="57" t="s">
        <v>1</v>
      </c>
      <c r="N120" s="58" t="s">
        <v>43</v>
      </c>
      <c r="O120" s="58" t="s">
        <v>124</v>
      </c>
      <c r="P120" s="58" t="s">
        <v>125</v>
      </c>
      <c r="Q120" s="58" t="s">
        <v>126</v>
      </c>
      <c r="R120" s="58" t="s">
        <v>127</v>
      </c>
      <c r="S120" s="58" t="s">
        <v>128</v>
      </c>
      <c r="T120" s="59" t="s">
        <v>129</v>
      </c>
    </row>
    <row r="121" spans="2:65" s="1" customFormat="1" ht="22.9" customHeight="1">
      <c r="B121" s="32"/>
      <c r="C121" s="62" t="s">
        <v>130</v>
      </c>
      <c r="J121" s="116">
        <f>BK121</f>
        <v>0</v>
      </c>
      <c r="L121" s="32"/>
      <c r="M121" s="60"/>
      <c r="N121" s="52"/>
      <c r="O121" s="52"/>
      <c r="P121" s="117">
        <f>P122+P152+P161</f>
        <v>0</v>
      </c>
      <c r="Q121" s="52"/>
      <c r="R121" s="117">
        <f>R122+R152+R161</f>
        <v>6.1239999999999996E-2</v>
      </c>
      <c r="S121" s="52"/>
      <c r="T121" s="118">
        <f>T122+T152+T161</f>
        <v>0.15360000000000001</v>
      </c>
      <c r="AT121" s="17" t="s">
        <v>78</v>
      </c>
      <c r="AU121" s="17" t="s">
        <v>115</v>
      </c>
      <c r="BK121" s="119">
        <f>BK122+BK152+BK161</f>
        <v>0</v>
      </c>
    </row>
    <row r="122" spans="2:65" s="11" customFormat="1" ht="25.9" customHeight="1">
      <c r="B122" s="120"/>
      <c r="D122" s="121" t="s">
        <v>78</v>
      </c>
      <c r="E122" s="122" t="s">
        <v>131</v>
      </c>
      <c r="F122" s="122" t="s">
        <v>132</v>
      </c>
      <c r="I122" s="123"/>
      <c r="J122" s="124">
        <f>BK122</f>
        <v>0</v>
      </c>
      <c r="L122" s="120"/>
      <c r="M122" s="125"/>
      <c r="P122" s="126">
        <f>P123</f>
        <v>0</v>
      </c>
      <c r="R122" s="126">
        <f>R123</f>
        <v>6.1239999999999996E-2</v>
      </c>
      <c r="T122" s="127">
        <f>T123</f>
        <v>0.15360000000000001</v>
      </c>
      <c r="AR122" s="121" t="s">
        <v>89</v>
      </c>
      <c r="AT122" s="128" t="s">
        <v>78</v>
      </c>
      <c r="AU122" s="128" t="s">
        <v>79</v>
      </c>
      <c r="AY122" s="121" t="s">
        <v>133</v>
      </c>
      <c r="BK122" s="129">
        <f>BK123</f>
        <v>0</v>
      </c>
    </row>
    <row r="123" spans="2:65" s="11" customFormat="1" ht="22.9" customHeight="1">
      <c r="B123" s="120"/>
      <c r="D123" s="121" t="s">
        <v>78</v>
      </c>
      <c r="E123" s="130" t="s">
        <v>889</v>
      </c>
      <c r="F123" s="130" t="s">
        <v>890</v>
      </c>
      <c r="I123" s="123"/>
      <c r="J123" s="131">
        <f>BK123</f>
        <v>0</v>
      </c>
      <c r="L123" s="120"/>
      <c r="M123" s="125"/>
      <c r="P123" s="126">
        <f>SUM(P124:P151)</f>
        <v>0</v>
      </c>
      <c r="R123" s="126">
        <f>SUM(R124:R151)</f>
        <v>6.1239999999999996E-2</v>
      </c>
      <c r="T123" s="127">
        <f>SUM(T124:T151)</f>
        <v>0.15360000000000001</v>
      </c>
      <c r="AR123" s="121" t="s">
        <v>89</v>
      </c>
      <c r="AT123" s="128" t="s">
        <v>78</v>
      </c>
      <c r="AU123" s="128" t="s">
        <v>87</v>
      </c>
      <c r="AY123" s="121" t="s">
        <v>133</v>
      </c>
      <c r="BK123" s="129">
        <f>SUM(BK124:BK151)</f>
        <v>0</v>
      </c>
    </row>
    <row r="124" spans="2:65" s="1" customFormat="1" ht="24.2" customHeight="1">
      <c r="B124" s="32"/>
      <c r="C124" s="132" t="s">
        <v>87</v>
      </c>
      <c r="D124" s="132" t="s">
        <v>136</v>
      </c>
      <c r="E124" s="133" t="s">
        <v>905</v>
      </c>
      <c r="F124" s="134" t="s">
        <v>906</v>
      </c>
      <c r="G124" s="135" t="s">
        <v>155</v>
      </c>
      <c r="H124" s="136">
        <v>25</v>
      </c>
      <c r="I124" s="137"/>
      <c r="J124" s="138">
        <f>ROUND(I124*H124,2)</f>
        <v>0</v>
      </c>
      <c r="K124" s="134" t="s">
        <v>1</v>
      </c>
      <c r="L124" s="32"/>
      <c r="M124" s="146" t="s">
        <v>1</v>
      </c>
      <c r="N124" s="147" t="s">
        <v>44</v>
      </c>
      <c r="P124" s="148">
        <f>O124*H124</f>
        <v>0</v>
      </c>
      <c r="Q124" s="148">
        <v>0</v>
      </c>
      <c r="R124" s="148">
        <f>Q124*H124</f>
        <v>0</v>
      </c>
      <c r="S124" s="148">
        <v>0</v>
      </c>
      <c r="T124" s="149">
        <f>S124*H124</f>
        <v>0</v>
      </c>
      <c r="AR124" s="144" t="s">
        <v>140</v>
      </c>
      <c r="AT124" s="144" t="s">
        <v>136</v>
      </c>
      <c r="AU124" s="144" t="s">
        <v>89</v>
      </c>
      <c r="AY124" s="17" t="s">
        <v>133</v>
      </c>
      <c r="BE124" s="145">
        <f>IF(N124="základní",J124,0)</f>
        <v>0</v>
      </c>
      <c r="BF124" s="145">
        <f>IF(N124="snížená",J124,0)</f>
        <v>0</v>
      </c>
      <c r="BG124" s="145">
        <f>IF(N124="zákl. přenesená",J124,0)</f>
        <v>0</v>
      </c>
      <c r="BH124" s="145">
        <f>IF(N124="sníž. přenesená",J124,0)</f>
        <v>0</v>
      </c>
      <c r="BI124" s="145">
        <f>IF(N124="nulová",J124,0)</f>
        <v>0</v>
      </c>
      <c r="BJ124" s="17" t="s">
        <v>87</v>
      </c>
      <c r="BK124" s="145">
        <f>ROUND(I124*H124,2)</f>
        <v>0</v>
      </c>
      <c r="BL124" s="17" t="s">
        <v>140</v>
      </c>
      <c r="BM124" s="144" t="s">
        <v>1109</v>
      </c>
    </row>
    <row r="125" spans="2:65" s="12" customFormat="1">
      <c r="B125" s="150"/>
      <c r="D125" s="151" t="s">
        <v>157</v>
      </c>
      <c r="E125" s="152" t="s">
        <v>1</v>
      </c>
      <c r="F125" s="153" t="s">
        <v>1110</v>
      </c>
      <c r="H125" s="154">
        <v>25</v>
      </c>
      <c r="I125" s="155"/>
      <c r="L125" s="150"/>
      <c r="M125" s="156"/>
      <c r="T125" s="157"/>
      <c r="AT125" s="152" t="s">
        <v>157</v>
      </c>
      <c r="AU125" s="152" t="s">
        <v>89</v>
      </c>
      <c r="AV125" s="12" t="s">
        <v>89</v>
      </c>
      <c r="AW125" s="12" t="s">
        <v>35</v>
      </c>
      <c r="AX125" s="12" t="s">
        <v>87</v>
      </c>
      <c r="AY125" s="152" t="s">
        <v>133</v>
      </c>
    </row>
    <row r="126" spans="2:65" s="1" customFormat="1" ht="24.2" customHeight="1">
      <c r="B126" s="32"/>
      <c r="C126" s="165" t="s">
        <v>89</v>
      </c>
      <c r="D126" s="165" t="s">
        <v>162</v>
      </c>
      <c r="E126" s="166" t="s">
        <v>909</v>
      </c>
      <c r="F126" s="167" t="s">
        <v>910</v>
      </c>
      <c r="G126" s="168" t="s">
        <v>155</v>
      </c>
      <c r="H126" s="169">
        <v>25</v>
      </c>
      <c r="I126" s="170"/>
      <c r="J126" s="171">
        <f>ROUND(I126*H126,2)</f>
        <v>0</v>
      </c>
      <c r="K126" s="167" t="s">
        <v>1</v>
      </c>
      <c r="L126" s="172"/>
      <c r="M126" s="173" t="s">
        <v>1</v>
      </c>
      <c r="N126" s="174" t="s">
        <v>44</v>
      </c>
      <c r="P126" s="148">
        <f>O126*H126</f>
        <v>0</v>
      </c>
      <c r="Q126" s="148">
        <v>1.8000000000000001E-4</v>
      </c>
      <c r="R126" s="148">
        <f>Q126*H126</f>
        <v>4.5000000000000005E-3</v>
      </c>
      <c r="S126" s="148">
        <v>0</v>
      </c>
      <c r="T126" s="149">
        <f>S126*H126</f>
        <v>0</v>
      </c>
      <c r="AR126" s="144" t="s">
        <v>166</v>
      </c>
      <c r="AT126" s="144" t="s">
        <v>162</v>
      </c>
      <c r="AU126" s="144" t="s">
        <v>89</v>
      </c>
      <c r="AY126" s="17" t="s">
        <v>133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87</v>
      </c>
      <c r="BK126" s="145">
        <f>ROUND(I126*H126,2)</f>
        <v>0</v>
      </c>
      <c r="BL126" s="17" t="s">
        <v>140</v>
      </c>
      <c r="BM126" s="144" t="s">
        <v>1111</v>
      </c>
    </row>
    <row r="127" spans="2:65" s="1" customFormat="1" ht="33" customHeight="1">
      <c r="B127" s="32"/>
      <c r="C127" s="132" t="s">
        <v>170</v>
      </c>
      <c r="D127" s="132" t="s">
        <v>136</v>
      </c>
      <c r="E127" s="133" t="s">
        <v>1112</v>
      </c>
      <c r="F127" s="134" t="s">
        <v>1113</v>
      </c>
      <c r="G127" s="135" t="s">
        <v>155</v>
      </c>
      <c r="H127" s="136">
        <v>80</v>
      </c>
      <c r="I127" s="137"/>
      <c r="J127" s="138">
        <f>ROUND(I127*H127,2)</f>
        <v>0</v>
      </c>
      <c r="K127" s="134" t="s">
        <v>1</v>
      </c>
      <c r="L127" s="32"/>
      <c r="M127" s="146" t="s">
        <v>1</v>
      </c>
      <c r="N127" s="147" t="s">
        <v>44</v>
      </c>
      <c r="P127" s="148">
        <f>O127*H127</f>
        <v>0</v>
      </c>
      <c r="Q127" s="148">
        <v>0</v>
      </c>
      <c r="R127" s="148">
        <f>Q127*H127</f>
        <v>0</v>
      </c>
      <c r="S127" s="148">
        <v>0</v>
      </c>
      <c r="T127" s="149">
        <f>S127*H127</f>
        <v>0</v>
      </c>
      <c r="AR127" s="144" t="s">
        <v>140</v>
      </c>
      <c r="AT127" s="144" t="s">
        <v>136</v>
      </c>
      <c r="AU127" s="144" t="s">
        <v>89</v>
      </c>
      <c r="AY127" s="17" t="s">
        <v>133</v>
      </c>
      <c r="BE127" s="145">
        <f>IF(N127="základní",J127,0)</f>
        <v>0</v>
      </c>
      <c r="BF127" s="145">
        <f>IF(N127="snížená",J127,0)</f>
        <v>0</v>
      </c>
      <c r="BG127" s="145">
        <f>IF(N127="zákl. přenesená",J127,0)</f>
        <v>0</v>
      </c>
      <c r="BH127" s="145">
        <f>IF(N127="sníž. přenesená",J127,0)</f>
        <v>0</v>
      </c>
      <c r="BI127" s="145">
        <f>IF(N127="nulová",J127,0)</f>
        <v>0</v>
      </c>
      <c r="BJ127" s="17" t="s">
        <v>87</v>
      </c>
      <c r="BK127" s="145">
        <f>ROUND(I127*H127,2)</f>
        <v>0</v>
      </c>
      <c r="BL127" s="17" t="s">
        <v>140</v>
      </c>
      <c r="BM127" s="144" t="s">
        <v>1114</v>
      </c>
    </row>
    <row r="128" spans="2:65" s="12" customFormat="1">
      <c r="B128" s="150"/>
      <c r="D128" s="151" t="s">
        <v>157</v>
      </c>
      <c r="E128" s="152" t="s">
        <v>1</v>
      </c>
      <c r="F128" s="153" t="s">
        <v>1115</v>
      </c>
      <c r="H128" s="154">
        <v>80</v>
      </c>
      <c r="I128" s="155"/>
      <c r="L128" s="150"/>
      <c r="M128" s="156"/>
      <c r="T128" s="157"/>
      <c r="AT128" s="152" t="s">
        <v>157</v>
      </c>
      <c r="AU128" s="152" t="s">
        <v>89</v>
      </c>
      <c r="AV128" s="12" t="s">
        <v>89</v>
      </c>
      <c r="AW128" s="12" t="s">
        <v>35</v>
      </c>
      <c r="AX128" s="12" t="s">
        <v>79</v>
      </c>
      <c r="AY128" s="152" t="s">
        <v>133</v>
      </c>
    </row>
    <row r="129" spans="2:65" s="13" customFormat="1">
      <c r="B129" s="158"/>
      <c r="D129" s="151" t="s">
        <v>157</v>
      </c>
      <c r="E129" s="159" t="s">
        <v>1</v>
      </c>
      <c r="F129" s="160" t="s">
        <v>160</v>
      </c>
      <c r="H129" s="161">
        <v>80</v>
      </c>
      <c r="I129" s="162"/>
      <c r="L129" s="158"/>
      <c r="M129" s="163"/>
      <c r="T129" s="164"/>
      <c r="AT129" s="159" t="s">
        <v>157</v>
      </c>
      <c r="AU129" s="159" t="s">
        <v>89</v>
      </c>
      <c r="AV129" s="13" t="s">
        <v>161</v>
      </c>
      <c r="AW129" s="13" t="s">
        <v>35</v>
      </c>
      <c r="AX129" s="13" t="s">
        <v>87</v>
      </c>
      <c r="AY129" s="159" t="s">
        <v>133</v>
      </c>
    </row>
    <row r="130" spans="2:65" s="1" customFormat="1" ht="24.2" customHeight="1">
      <c r="B130" s="32"/>
      <c r="C130" s="165" t="s">
        <v>161</v>
      </c>
      <c r="D130" s="165" t="s">
        <v>162</v>
      </c>
      <c r="E130" s="166" t="s">
        <v>1116</v>
      </c>
      <c r="F130" s="167" t="s">
        <v>1117</v>
      </c>
      <c r="G130" s="168" t="s">
        <v>155</v>
      </c>
      <c r="H130" s="169">
        <v>80</v>
      </c>
      <c r="I130" s="170"/>
      <c r="J130" s="171">
        <f>ROUND(I130*H130,2)</f>
        <v>0</v>
      </c>
      <c r="K130" s="167" t="s">
        <v>165</v>
      </c>
      <c r="L130" s="172"/>
      <c r="M130" s="173" t="s">
        <v>1</v>
      </c>
      <c r="N130" s="174" t="s">
        <v>44</v>
      </c>
      <c r="P130" s="148">
        <f>O130*H130</f>
        <v>0</v>
      </c>
      <c r="Q130" s="148">
        <v>6.9999999999999994E-5</v>
      </c>
      <c r="R130" s="148">
        <f>Q130*H130</f>
        <v>5.5999999999999991E-3</v>
      </c>
      <c r="S130" s="148">
        <v>0</v>
      </c>
      <c r="T130" s="149">
        <f>S130*H130</f>
        <v>0</v>
      </c>
      <c r="AR130" s="144" t="s">
        <v>166</v>
      </c>
      <c r="AT130" s="144" t="s">
        <v>162</v>
      </c>
      <c r="AU130" s="144" t="s">
        <v>89</v>
      </c>
      <c r="AY130" s="17" t="s">
        <v>133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7" t="s">
        <v>87</v>
      </c>
      <c r="BK130" s="145">
        <f>ROUND(I130*H130,2)</f>
        <v>0</v>
      </c>
      <c r="BL130" s="17" t="s">
        <v>140</v>
      </c>
      <c r="BM130" s="144" t="s">
        <v>1118</v>
      </c>
    </row>
    <row r="131" spans="2:65" s="12" customFormat="1">
      <c r="B131" s="150"/>
      <c r="D131" s="151" t="s">
        <v>157</v>
      </c>
      <c r="F131" s="153" t="s">
        <v>1119</v>
      </c>
      <c r="H131" s="154">
        <v>80</v>
      </c>
      <c r="I131" s="155"/>
      <c r="L131" s="150"/>
      <c r="M131" s="156"/>
      <c r="T131" s="157"/>
      <c r="AT131" s="152" t="s">
        <v>157</v>
      </c>
      <c r="AU131" s="152" t="s">
        <v>89</v>
      </c>
      <c r="AV131" s="12" t="s">
        <v>89</v>
      </c>
      <c r="AW131" s="12" t="s">
        <v>4</v>
      </c>
      <c r="AX131" s="12" t="s">
        <v>87</v>
      </c>
      <c r="AY131" s="152" t="s">
        <v>133</v>
      </c>
    </row>
    <row r="132" spans="2:65" s="1" customFormat="1" ht="24.2" customHeight="1">
      <c r="B132" s="32"/>
      <c r="C132" s="132" t="s">
        <v>181</v>
      </c>
      <c r="D132" s="132" t="s">
        <v>136</v>
      </c>
      <c r="E132" s="133" t="s">
        <v>912</v>
      </c>
      <c r="F132" s="134" t="s">
        <v>913</v>
      </c>
      <c r="G132" s="135" t="s">
        <v>155</v>
      </c>
      <c r="H132" s="136">
        <v>70</v>
      </c>
      <c r="I132" s="137"/>
      <c r="J132" s="138">
        <f>ROUND(I132*H132,2)</f>
        <v>0</v>
      </c>
      <c r="K132" s="134" t="s">
        <v>1</v>
      </c>
      <c r="L132" s="32"/>
      <c r="M132" s="146" t="s">
        <v>1</v>
      </c>
      <c r="N132" s="147" t="s">
        <v>44</v>
      </c>
      <c r="P132" s="148">
        <f>O132*H132</f>
        <v>0</v>
      </c>
      <c r="Q132" s="148">
        <v>0</v>
      </c>
      <c r="R132" s="148">
        <f>Q132*H132</f>
        <v>0</v>
      </c>
      <c r="S132" s="148">
        <v>0</v>
      </c>
      <c r="T132" s="149">
        <f>S132*H132</f>
        <v>0</v>
      </c>
      <c r="AR132" s="144" t="s">
        <v>140</v>
      </c>
      <c r="AT132" s="144" t="s">
        <v>136</v>
      </c>
      <c r="AU132" s="144" t="s">
        <v>89</v>
      </c>
      <c r="AY132" s="17" t="s">
        <v>133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87</v>
      </c>
      <c r="BK132" s="145">
        <f>ROUND(I132*H132,2)</f>
        <v>0</v>
      </c>
      <c r="BL132" s="17" t="s">
        <v>140</v>
      </c>
      <c r="BM132" s="144" t="s">
        <v>1120</v>
      </c>
    </row>
    <row r="133" spans="2:65" s="12" customFormat="1">
      <c r="B133" s="150"/>
      <c r="D133" s="151" t="s">
        <v>157</v>
      </c>
      <c r="E133" s="152" t="s">
        <v>1</v>
      </c>
      <c r="F133" s="153" t="s">
        <v>915</v>
      </c>
      <c r="H133" s="154">
        <v>70</v>
      </c>
      <c r="I133" s="155"/>
      <c r="L133" s="150"/>
      <c r="M133" s="156"/>
      <c r="T133" s="157"/>
      <c r="AT133" s="152" t="s">
        <v>157</v>
      </c>
      <c r="AU133" s="152" t="s">
        <v>89</v>
      </c>
      <c r="AV133" s="12" t="s">
        <v>89</v>
      </c>
      <c r="AW133" s="12" t="s">
        <v>35</v>
      </c>
      <c r="AX133" s="12" t="s">
        <v>79</v>
      </c>
      <c r="AY133" s="152" t="s">
        <v>133</v>
      </c>
    </row>
    <row r="134" spans="2:65" s="13" customFormat="1">
      <c r="B134" s="158"/>
      <c r="D134" s="151" t="s">
        <v>157</v>
      </c>
      <c r="E134" s="159" t="s">
        <v>1</v>
      </c>
      <c r="F134" s="160" t="s">
        <v>160</v>
      </c>
      <c r="H134" s="161">
        <v>70</v>
      </c>
      <c r="I134" s="162"/>
      <c r="L134" s="158"/>
      <c r="M134" s="163"/>
      <c r="T134" s="164"/>
      <c r="AT134" s="159" t="s">
        <v>157</v>
      </c>
      <c r="AU134" s="159" t="s">
        <v>89</v>
      </c>
      <c r="AV134" s="13" t="s">
        <v>161</v>
      </c>
      <c r="AW134" s="13" t="s">
        <v>35</v>
      </c>
      <c r="AX134" s="13" t="s">
        <v>87</v>
      </c>
      <c r="AY134" s="159" t="s">
        <v>133</v>
      </c>
    </row>
    <row r="135" spans="2:65" s="1" customFormat="1" ht="21.75" customHeight="1">
      <c r="B135" s="32"/>
      <c r="C135" s="165" t="s">
        <v>187</v>
      </c>
      <c r="D135" s="165" t="s">
        <v>162</v>
      </c>
      <c r="E135" s="166" t="s">
        <v>916</v>
      </c>
      <c r="F135" s="167" t="s">
        <v>917</v>
      </c>
      <c r="G135" s="168" t="s">
        <v>155</v>
      </c>
      <c r="H135" s="169">
        <v>70</v>
      </c>
      <c r="I135" s="170"/>
      <c r="J135" s="171">
        <f>ROUND(I135*H135,2)</f>
        <v>0</v>
      </c>
      <c r="K135" s="167" t="s">
        <v>1</v>
      </c>
      <c r="L135" s="172"/>
      <c r="M135" s="173" t="s">
        <v>1</v>
      </c>
      <c r="N135" s="174" t="s">
        <v>44</v>
      </c>
      <c r="P135" s="148">
        <f>O135*H135</f>
        <v>0</v>
      </c>
      <c r="Q135" s="148">
        <v>1.2E-4</v>
      </c>
      <c r="R135" s="148">
        <f>Q135*H135</f>
        <v>8.3999999999999995E-3</v>
      </c>
      <c r="S135" s="148">
        <v>0</v>
      </c>
      <c r="T135" s="149">
        <f>S135*H135</f>
        <v>0</v>
      </c>
      <c r="AR135" s="144" t="s">
        <v>166</v>
      </c>
      <c r="AT135" s="144" t="s">
        <v>162</v>
      </c>
      <c r="AU135" s="144" t="s">
        <v>89</v>
      </c>
      <c r="AY135" s="17" t="s">
        <v>133</v>
      </c>
      <c r="BE135" s="145">
        <f>IF(N135="základní",J135,0)</f>
        <v>0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17" t="s">
        <v>87</v>
      </c>
      <c r="BK135" s="145">
        <f>ROUND(I135*H135,2)</f>
        <v>0</v>
      </c>
      <c r="BL135" s="17" t="s">
        <v>140</v>
      </c>
      <c r="BM135" s="144" t="s">
        <v>1121</v>
      </c>
    </row>
    <row r="136" spans="2:65" s="1" customFormat="1" ht="24.2" customHeight="1">
      <c r="B136" s="32"/>
      <c r="C136" s="132" t="s">
        <v>192</v>
      </c>
      <c r="D136" s="132" t="s">
        <v>136</v>
      </c>
      <c r="E136" s="133" t="s">
        <v>1122</v>
      </c>
      <c r="F136" s="134" t="s">
        <v>1123</v>
      </c>
      <c r="G136" s="135" t="s">
        <v>155</v>
      </c>
      <c r="H136" s="136">
        <v>20</v>
      </c>
      <c r="I136" s="137"/>
      <c r="J136" s="138">
        <f>ROUND(I136*H136,2)</f>
        <v>0</v>
      </c>
      <c r="K136" s="134" t="s">
        <v>165</v>
      </c>
      <c r="L136" s="32"/>
      <c r="M136" s="146" t="s">
        <v>1</v>
      </c>
      <c r="N136" s="147" t="s">
        <v>44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AR136" s="144" t="s">
        <v>140</v>
      </c>
      <c r="AT136" s="144" t="s">
        <v>136</v>
      </c>
      <c r="AU136" s="144" t="s">
        <v>89</v>
      </c>
      <c r="AY136" s="17" t="s">
        <v>133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87</v>
      </c>
      <c r="BK136" s="145">
        <f>ROUND(I136*H136,2)</f>
        <v>0</v>
      </c>
      <c r="BL136" s="17" t="s">
        <v>140</v>
      </c>
      <c r="BM136" s="144" t="s">
        <v>1124</v>
      </c>
    </row>
    <row r="137" spans="2:65" s="1" customFormat="1" ht="24.2" customHeight="1">
      <c r="B137" s="32"/>
      <c r="C137" s="165" t="s">
        <v>198</v>
      </c>
      <c r="D137" s="165" t="s">
        <v>162</v>
      </c>
      <c r="E137" s="166" t="s">
        <v>1125</v>
      </c>
      <c r="F137" s="167" t="s">
        <v>1126</v>
      </c>
      <c r="G137" s="168" t="s">
        <v>155</v>
      </c>
      <c r="H137" s="169">
        <v>20</v>
      </c>
      <c r="I137" s="170"/>
      <c r="J137" s="171">
        <f>ROUND(I137*H137,2)</f>
        <v>0</v>
      </c>
      <c r="K137" s="167" t="s">
        <v>165</v>
      </c>
      <c r="L137" s="172"/>
      <c r="M137" s="173" t="s">
        <v>1</v>
      </c>
      <c r="N137" s="174" t="s">
        <v>44</v>
      </c>
      <c r="P137" s="148">
        <f>O137*H137</f>
        <v>0</v>
      </c>
      <c r="Q137" s="148">
        <v>1.6000000000000001E-4</v>
      </c>
      <c r="R137" s="148">
        <f>Q137*H137</f>
        <v>3.2000000000000002E-3</v>
      </c>
      <c r="S137" s="148">
        <v>0</v>
      </c>
      <c r="T137" s="149">
        <f>S137*H137</f>
        <v>0</v>
      </c>
      <c r="AR137" s="144" t="s">
        <v>166</v>
      </c>
      <c r="AT137" s="144" t="s">
        <v>162</v>
      </c>
      <c r="AU137" s="144" t="s">
        <v>89</v>
      </c>
      <c r="AY137" s="17" t="s">
        <v>133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7" t="s">
        <v>87</v>
      </c>
      <c r="BK137" s="145">
        <f>ROUND(I137*H137,2)</f>
        <v>0</v>
      </c>
      <c r="BL137" s="17" t="s">
        <v>140</v>
      </c>
      <c r="BM137" s="144" t="s">
        <v>1127</v>
      </c>
    </row>
    <row r="138" spans="2:65" s="1" customFormat="1" ht="44.25" customHeight="1">
      <c r="B138" s="32"/>
      <c r="C138" s="132" t="s">
        <v>204</v>
      </c>
      <c r="D138" s="132" t="s">
        <v>136</v>
      </c>
      <c r="E138" s="133" t="s">
        <v>919</v>
      </c>
      <c r="F138" s="134" t="s">
        <v>920</v>
      </c>
      <c r="G138" s="135" t="s">
        <v>155</v>
      </c>
      <c r="H138" s="136">
        <v>320</v>
      </c>
      <c r="I138" s="137"/>
      <c r="J138" s="138">
        <f>ROUND(I138*H138,2)</f>
        <v>0</v>
      </c>
      <c r="K138" s="134" t="s">
        <v>1</v>
      </c>
      <c r="L138" s="32"/>
      <c r="M138" s="146" t="s">
        <v>1</v>
      </c>
      <c r="N138" s="147" t="s">
        <v>44</v>
      </c>
      <c r="P138" s="148">
        <f>O138*H138</f>
        <v>0</v>
      </c>
      <c r="Q138" s="148">
        <v>0</v>
      </c>
      <c r="R138" s="148">
        <f>Q138*H138</f>
        <v>0</v>
      </c>
      <c r="S138" s="148">
        <v>4.8000000000000001E-4</v>
      </c>
      <c r="T138" s="149">
        <f>S138*H138</f>
        <v>0.15360000000000001</v>
      </c>
      <c r="AR138" s="144" t="s">
        <v>140</v>
      </c>
      <c r="AT138" s="144" t="s">
        <v>136</v>
      </c>
      <c r="AU138" s="144" t="s">
        <v>89</v>
      </c>
      <c r="AY138" s="17" t="s">
        <v>133</v>
      </c>
      <c r="BE138" s="145">
        <f>IF(N138="základní",J138,0)</f>
        <v>0</v>
      </c>
      <c r="BF138" s="145">
        <f>IF(N138="snížená",J138,0)</f>
        <v>0</v>
      </c>
      <c r="BG138" s="145">
        <f>IF(N138="zákl. přenesená",J138,0)</f>
        <v>0</v>
      </c>
      <c r="BH138" s="145">
        <f>IF(N138="sníž. přenesená",J138,0)</f>
        <v>0</v>
      </c>
      <c r="BI138" s="145">
        <f>IF(N138="nulová",J138,0)</f>
        <v>0</v>
      </c>
      <c r="BJ138" s="17" t="s">
        <v>87</v>
      </c>
      <c r="BK138" s="145">
        <f>ROUND(I138*H138,2)</f>
        <v>0</v>
      </c>
      <c r="BL138" s="17" t="s">
        <v>140</v>
      </c>
      <c r="BM138" s="144" t="s">
        <v>1128</v>
      </c>
    </row>
    <row r="139" spans="2:65" s="12" customFormat="1">
      <c r="B139" s="150"/>
      <c r="D139" s="151" t="s">
        <v>157</v>
      </c>
      <c r="E139" s="152" t="s">
        <v>1</v>
      </c>
      <c r="F139" s="153" t="s">
        <v>1129</v>
      </c>
      <c r="H139" s="154">
        <v>320</v>
      </c>
      <c r="I139" s="155"/>
      <c r="L139" s="150"/>
      <c r="M139" s="156"/>
      <c r="T139" s="157"/>
      <c r="AT139" s="152" t="s">
        <v>157</v>
      </c>
      <c r="AU139" s="152" t="s">
        <v>89</v>
      </c>
      <c r="AV139" s="12" t="s">
        <v>89</v>
      </c>
      <c r="AW139" s="12" t="s">
        <v>35</v>
      </c>
      <c r="AX139" s="12" t="s">
        <v>87</v>
      </c>
      <c r="AY139" s="152" t="s">
        <v>133</v>
      </c>
    </row>
    <row r="140" spans="2:65" s="1" customFormat="1" ht="24.2" customHeight="1">
      <c r="B140" s="32"/>
      <c r="C140" s="132" t="s">
        <v>210</v>
      </c>
      <c r="D140" s="132" t="s">
        <v>136</v>
      </c>
      <c r="E140" s="133" t="s">
        <v>922</v>
      </c>
      <c r="F140" s="134" t="s">
        <v>923</v>
      </c>
      <c r="G140" s="135" t="s">
        <v>155</v>
      </c>
      <c r="H140" s="136">
        <v>270</v>
      </c>
      <c r="I140" s="137"/>
      <c r="J140" s="138">
        <f>ROUND(I140*H140,2)</f>
        <v>0</v>
      </c>
      <c r="K140" s="134" t="s">
        <v>1</v>
      </c>
      <c r="L140" s="32"/>
      <c r="M140" s="146" t="s">
        <v>1</v>
      </c>
      <c r="N140" s="147" t="s">
        <v>44</v>
      </c>
      <c r="P140" s="148">
        <f>O140*H140</f>
        <v>0</v>
      </c>
      <c r="Q140" s="148">
        <v>0</v>
      </c>
      <c r="R140" s="148">
        <f>Q140*H140</f>
        <v>0</v>
      </c>
      <c r="S140" s="148">
        <v>0</v>
      </c>
      <c r="T140" s="149">
        <f>S140*H140</f>
        <v>0</v>
      </c>
      <c r="AR140" s="144" t="s">
        <v>140</v>
      </c>
      <c r="AT140" s="144" t="s">
        <v>136</v>
      </c>
      <c r="AU140" s="144" t="s">
        <v>89</v>
      </c>
      <c r="AY140" s="17" t="s">
        <v>133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7" t="s">
        <v>87</v>
      </c>
      <c r="BK140" s="145">
        <f>ROUND(I140*H140,2)</f>
        <v>0</v>
      </c>
      <c r="BL140" s="17" t="s">
        <v>140</v>
      </c>
      <c r="BM140" s="144" t="s">
        <v>1130</v>
      </c>
    </row>
    <row r="141" spans="2:65" s="12" customFormat="1">
      <c r="B141" s="150"/>
      <c r="D141" s="151" t="s">
        <v>157</v>
      </c>
      <c r="E141" s="152" t="s">
        <v>1</v>
      </c>
      <c r="F141" s="153" t="s">
        <v>1131</v>
      </c>
      <c r="H141" s="154">
        <v>180</v>
      </c>
      <c r="I141" s="155"/>
      <c r="L141" s="150"/>
      <c r="M141" s="156"/>
      <c r="T141" s="157"/>
      <c r="AT141" s="152" t="s">
        <v>157</v>
      </c>
      <c r="AU141" s="152" t="s">
        <v>89</v>
      </c>
      <c r="AV141" s="12" t="s">
        <v>89</v>
      </c>
      <c r="AW141" s="12" t="s">
        <v>35</v>
      </c>
      <c r="AX141" s="12" t="s">
        <v>79</v>
      </c>
      <c r="AY141" s="152" t="s">
        <v>133</v>
      </c>
    </row>
    <row r="142" spans="2:65" s="12" customFormat="1">
      <c r="B142" s="150"/>
      <c r="D142" s="151" t="s">
        <v>157</v>
      </c>
      <c r="E142" s="152" t="s">
        <v>1</v>
      </c>
      <c r="F142" s="153" t="s">
        <v>1132</v>
      </c>
      <c r="H142" s="154">
        <v>90</v>
      </c>
      <c r="I142" s="155"/>
      <c r="L142" s="150"/>
      <c r="M142" s="156"/>
      <c r="T142" s="157"/>
      <c r="AT142" s="152" t="s">
        <v>157</v>
      </c>
      <c r="AU142" s="152" t="s">
        <v>89</v>
      </c>
      <c r="AV142" s="12" t="s">
        <v>89</v>
      </c>
      <c r="AW142" s="12" t="s">
        <v>35</v>
      </c>
      <c r="AX142" s="12" t="s">
        <v>79</v>
      </c>
      <c r="AY142" s="152" t="s">
        <v>133</v>
      </c>
    </row>
    <row r="143" spans="2:65" s="13" customFormat="1">
      <c r="B143" s="158"/>
      <c r="D143" s="151" t="s">
        <v>157</v>
      </c>
      <c r="E143" s="159" t="s">
        <v>1</v>
      </c>
      <c r="F143" s="160" t="s">
        <v>160</v>
      </c>
      <c r="H143" s="161">
        <v>270</v>
      </c>
      <c r="I143" s="162"/>
      <c r="L143" s="158"/>
      <c r="M143" s="163"/>
      <c r="T143" s="164"/>
      <c r="AT143" s="159" t="s">
        <v>157</v>
      </c>
      <c r="AU143" s="159" t="s">
        <v>89</v>
      </c>
      <c r="AV143" s="13" t="s">
        <v>161</v>
      </c>
      <c r="AW143" s="13" t="s">
        <v>35</v>
      </c>
      <c r="AX143" s="13" t="s">
        <v>87</v>
      </c>
      <c r="AY143" s="159" t="s">
        <v>133</v>
      </c>
    </row>
    <row r="144" spans="2:65" s="1" customFormat="1" ht="37.9" customHeight="1">
      <c r="B144" s="32"/>
      <c r="C144" s="165" t="s">
        <v>215</v>
      </c>
      <c r="D144" s="165" t="s">
        <v>162</v>
      </c>
      <c r="E144" s="166" t="s">
        <v>927</v>
      </c>
      <c r="F144" s="167" t="s">
        <v>928</v>
      </c>
      <c r="G144" s="168" t="s">
        <v>155</v>
      </c>
      <c r="H144" s="169">
        <v>180</v>
      </c>
      <c r="I144" s="170"/>
      <c r="J144" s="171">
        <f t="shared" ref="J144:J151" si="0">ROUND(I144*H144,2)</f>
        <v>0</v>
      </c>
      <c r="K144" s="167" t="s">
        <v>165</v>
      </c>
      <c r="L144" s="172"/>
      <c r="M144" s="173" t="s">
        <v>1</v>
      </c>
      <c r="N144" s="174" t="s">
        <v>44</v>
      </c>
      <c r="P144" s="148">
        <f t="shared" ref="P144:P151" si="1">O144*H144</f>
        <v>0</v>
      </c>
      <c r="Q144" s="148">
        <v>3.0000000000000001E-5</v>
      </c>
      <c r="R144" s="148">
        <f t="shared" ref="R144:R151" si="2">Q144*H144</f>
        <v>5.4000000000000003E-3</v>
      </c>
      <c r="S144" s="148">
        <v>0</v>
      </c>
      <c r="T144" s="149">
        <f t="shared" ref="T144:T151" si="3">S144*H144</f>
        <v>0</v>
      </c>
      <c r="AR144" s="144" t="s">
        <v>166</v>
      </c>
      <c r="AT144" s="144" t="s">
        <v>162</v>
      </c>
      <c r="AU144" s="144" t="s">
        <v>89</v>
      </c>
      <c r="AY144" s="17" t="s">
        <v>133</v>
      </c>
      <c r="BE144" s="145">
        <f t="shared" ref="BE144:BE151" si="4">IF(N144="základní",J144,0)</f>
        <v>0</v>
      </c>
      <c r="BF144" s="145">
        <f t="shared" ref="BF144:BF151" si="5">IF(N144="snížená",J144,0)</f>
        <v>0</v>
      </c>
      <c r="BG144" s="145">
        <f t="shared" ref="BG144:BG151" si="6">IF(N144="zákl. přenesená",J144,0)</f>
        <v>0</v>
      </c>
      <c r="BH144" s="145">
        <f t="shared" ref="BH144:BH151" si="7">IF(N144="sníž. přenesená",J144,0)</f>
        <v>0</v>
      </c>
      <c r="BI144" s="145">
        <f t="shared" ref="BI144:BI151" si="8">IF(N144="nulová",J144,0)</f>
        <v>0</v>
      </c>
      <c r="BJ144" s="17" t="s">
        <v>87</v>
      </c>
      <c r="BK144" s="145">
        <f t="shared" ref="BK144:BK151" si="9">ROUND(I144*H144,2)</f>
        <v>0</v>
      </c>
      <c r="BL144" s="17" t="s">
        <v>140</v>
      </c>
      <c r="BM144" s="144" t="s">
        <v>1133</v>
      </c>
    </row>
    <row r="145" spans="2:65" s="1" customFormat="1" ht="37.9" customHeight="1">
      <c r="B145" s="32"/>
      <c r="C145" s="165" t="s">
        <v>221</v>
      </c>
      <c r="D145" s="165" t="s">
        <v>162</v>
      </c>
      <c r="E145" s="166" t="s">
        <v>930</v>
      </c>
      <c r="F145" s="167" t="s">
        <v>931</v>
      </c>
      <c r="G145" s="168" t="s">
        <v>155</v>
      </c>
      <c r="H145" s="169">
        <v>90</v>
      </c>
      <c r="I145" s="170"/>
      <c r="J145" s="171">
        <f t="shared" si="0"/>
        <v>0</v>
      </c>
      <c r="K145" s="167" t="s">
        <v>165</v>
      </c>
      <c r="L145" s="172"/>
      <c r="M145" s="173" t="s">
        <v>1</v>
      </c>
      <c r="N145" s="174" t="s">
        <v>44</v>
      </c>
      <c r="P145" s="148">
        <f t="shared" si="1"/>
        <v>0</v>
      </c>
      <c r="Q145" s="148">
        <v>6.9999999999999994E-5</v>
      </c>
      <c r="R145" s="148">
        <f t="shared" si="2"/>
        <v>6.2999999999999992E-3</v>
      </c>
      <c r="S145" s="148">
        <v>0</v>
      </c>
      <c r="T145" s="149">
        <f t="shared" si="3"/>
        <v>0</v>
      </c>
      <c r="AR145" s="144" t="s">
        <v>166</v>
      </c>
      <c r="AT145" s="144" t="s">
        <v>162</v>
      </c>
      <c r="AU145" s="144" t="s">
        <v>89</v>
      </c>
      <c r="AY145" s="17" t="s">
        <v>133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7" t="s">
        <v>87</v>
      </c>
      <c r="BK145" s="145">
        <f t="shared" si="9"/>
        <v>0</v>
      </c>
      <c r="BL145" s="17" t="s">
        <v>140</v>
      </c>
      <c r="BM145" s="144" t="s">
        <v>1134</v>
      </c>
    </row>
    <row r="146" spans="2:65" s="1" customFormat="1" ht="24.2" customHeight="1">
      <c r="B146" s="32"/>
      <c r="C146" s="132" t="s">
        <v>226</v>
      </c>
      <c r="D146" s="132" t="s">
        <v>136</v>
      </c>
      <c r="E146" s="133" t="s">
        <v>1135</v>
      </c>
      <c r="F146" s="134" t="s">
        <v>1136</v>
      </c>
      <c r="G146" s="135" t="s">
        <v>263</v>
      </c>
      <c r="H146" s="136">
        <v>2</v>
      </c>
      <c r="I146" s="137"/>
      <c r="J146" s="138">
        <f t="shared" si="0"/>
        <v>0</v>
      </c>
      <c r="K146" s="134" t="s">
        <v>165</v>
      </c>
      <c r="L146" s="32"/>
      <c r="M146" s="146" t="s">
        <v>1</v>
      </c>
      <c r="N146" s="147" t="s">
        <v>44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AR146" s="144" t="s">
        <v>140</v>
      </c>
      <c r="AT146" s="144" t="s">
        <v>136</v>
      </c>
      <c r="AU146" s="144" t="s">
        <v>89</v>
      </c>
      <c r="AY146" s="17" t="s">
        <v>133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7" t="s">
        <v>87</v>
      </c>
      <c r="BK146" s="145">
        <f t="shared" si="9"/>
        <v>0</v>
      </c>
      <c r="BL146" s="17" t="s">
        <v>140</v>
      </c>
      <c r="BM146" s="144" t="s">
        <v>1137</v>
      </c>
    </row>
    <row r="147" spans="2:65" s="1" customFormat="1" ht="24.2" customHeight="1">
      <c r="B147" s="32"/>
      <c r="C147" s="165" t="s">
        <v>233</v>
      </c>
      <c r="D147" s="165" t="s">
        <v>162</v>
      </c>
      <c r="E147" s="166" t="s">
        <v>1138</v>
      </c>
      <c r="F147" s="167" t="s">
        <v>1139</v>
      </c>
      <c r="G147" s="168" t="s">
        <v>263</v>
      </c>
      <c r="H147" s="169">
        <v>2</v>
      </c>
      <c r="I147" s="170"/>
      <c r="J147" s="171">
        <f t="shared" si="0"/>
        <v>0</v>
      </c>
      <c r="K147" s="167" t="s">
        <v>165</v>
      </c>
      <c r="L147" s="172"/>
      <c r="M147" s="173" t="s">
        <v>1</v>
      </c>
      <c r="N147" s="174" t="s">
        <v>44</v>
      </c>
      <c r="P147" s="148">
        <f t="shared" si="1"/>
        <v>0</v>
      </c>
      <c r="Q147" s="148">
        <v>4.0000000000000002E-4</v>
      </c>
      <c r="R147" s="148">
        <f t="shared" si="2"/>
        <v>8.0000000000000004E-4</v>
      </c>
      <c r="S147" s="148">
        <v>0</v>
      </c>
      <c r="T147" s="149">
        <f t="shared" si="3"/>
        <v>0</v>
      </c>
      <c r="AR147" s="144" t="s">
        <v>166</v>
      </c>
      <c r="AT147" s="144" t="s">
        <v>162</v>
      </c>
      <c r="AU147" s="144" t="s">
        <v>89</v>
      </c>
      <c r="AY147" s="17" t="s">
        <v>133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7" t="s">
        <v>87</v>
      </c>
      <c r="BK147" s="145">
        <f t="shared" si="9"/>
        <v>0</v>
      </c>
      <c r="BL147" s="17" t="s">
        <v>140</v>
      </c>
      <c r="BM147" s="144" t="s">
        <v>1140</v>
      </c>
    </row>
    <row r="148" spans="2:65" s="1" customFormat="1" ht="24.2" customHeight="1">
      <c r="B148" s="32"/>
      <c r="C148" s="132" t="s">
        <v>8</v>
      </c>
      <c r="D148" s="132" t="s">
        <v>136</v>
      </c>
      <c r="E148" s="133" t="s">
        <v>1141</v>
      </c>
      <c r="F148" s="134" t="s">
        <v>1142</v>
      </c>
      <c r="G148" s="135" t="s">
        <v>263</v>
      </c>
      <c r="H148" s="136">
        <v>1</v>
      </c>
      <c r="I148" s="137"/>
      <c r="J148" s="138">
        <f t="shared" si="0"/>
        <v>0</v>
      </c>
      <c r="K148" s="134" t="s">
        <v>165</v>
      </c>
      <c r="L148" s="32"/>
      <c r="M148" s="146" t="s">
        <v>1</v>
      </c>
      <c r="N148" s="147" t="s">
        <v>44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AR148" s="144" t="s">
        <v>140</v>
      </c>
      <c r="AT148" s="144" t="s">
        <v>136</v>
      </c>
      <c r="AU148" s="144" t="s">
        <v>89</v>
      </c>
      <c r="AY148" s="17" t="s">
        <v>133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7" t="s">
        <v>87</v>
      </c>
      <c r="BK148" s="145">
        <f t="shared" si="9"/>
        <v>0</v>
      </c>
      <c r="BL148" s="17" t="s">
        <v>140</v>
      </c>
      <c r="BM148" s="144" t="s">
        <v>1143</v>
      </c>
    </row>
    <row r="149" spans="2:65" s="1" customFormat="1" ht="16.5" customHeight="1">
      <c r="B149" s="32"/>
      <c r="C149" s="132" t="s">
        <v>140</v>
      </c>
      <c r="D149" s="132" t="s">
        <v>136</v>
      </c>
      <c r="E149" s="133" t="s">
        <v>943</v>
      </c>
      <c r="F149" s="134" t="s">
        <v>944</v>
      </c>
      <c r="G149" s="135" t="s">
        <v>155</v>
      </c>
      <c r="H149" s="136">
        <v>12</v>
      </c>
      <c r="I149" s="137"/>
      <c r="J149" s="138">
        <f t="shared" si="0"/>
        <v>0</v>
      </c>
      <c r="K149" s="134" t="s">
        <v>1</v>
      </c>
      <c r="L149" s="32"/>
      <c r="M149" s="146" t="s">
        <v>1</v>
      </c>
      <c r="N149" s="147" t="s">
        <v>44</v>
      </c>
      <c r="P149" s="148">
        <f t="shared" si="1"/>
        <v>0</v>
      </c>
      <c r="Q149" s="148">
        <v>0</v>
      </c>
      <c r="R149" s="148">
        <f t="shared" si="2"/>
        <v>0</v>
      </c>
      <c r="S149" s="148">
        <v>0</v>
      </c>
      <c r="T149" s="149">
        <f t="shared" si="3"/>
        <v>0</v>
      </c>
      <c r="AR149" s="144" t="s">
        <v>140</v>
      </c>
      <c r="AT149" s="144" t="s">
        <v>136</v>
      </c>
      <c r="AU149" s="144" t="s">
        <v>89</v>
      </c>
      <c r="AY149" s="17" t="s">
        <v>133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7" t="s">
        <v>87</v>
      </c>
      <c r="BK149" s="145">
        <f t="shared" si="9"/>
        <v>0</v>
      </c>
      <c r="BL149" s="17" t="s">
        <v>140</v>
      </c>
      <c r="BM149" s="144" t="s">
        <v>1144</v>
      </c>
    </row>
    <row r="150" spans="2:65" s="1" customFormat="1" ht="16.5" customHeight="1">
      <c r="B150" s="32"/>
      <c r="C150" s="165" t="s">
        <v>250</v>
      </c>
      <c r="D150" s="165" t="s">
        <v>162</v>
      </c>
      <c r="E150" s="166" t="s">
        <v>946</v>
      </c>
      <c r="F150" s="167" t="s">
        <v>947</v>
      </c>
      <c r="G150" s="168" t="s">
        <v>155</v>
      </c>
      <c r="H150" s="169">
        <v>12</v>
      </c>
      <c r="I150" s="170"/>
      <c r="J150" s="171">
        <f t="shared" si="0"/>
        <v>0</v>
      </c>
      <c r="K150" s="167" t="s">
        <v>1</v>
      </c>
      <c r="L150" s="172"/>
      <c r="M150" s="173" t="s">
        <v>1</v>
      </c>
      <c r="N150" s="174" t="s">
        <v>44</v>
      </c>
      <c r="P150" s="148">
        <f t="shared" si="1"/>
        <v>0</v>
      </c>
      <c r="Q150" s="148">
        <v>2.2499999999999998E-3</v>
      </c>
      <c r="R150" s="148">
        <f t="shared" si="2"/>
        <v>2.6999999999999996E-2</v>
      </c>
      <c r="S150" s="148">
        <v>0</v>
      </c>
      <c r="T150" s="149">
        <f t="shared" si="3"/>
        <v>0</v>
      </c>
      <c r="AR150" s="144" t="s">
        <v>166</v>
      </c>
      <c r="AT150" s="144" t="s">
        <v>162</v>
      </c>
      <c r="AU150" s="144" t="s">
        <v>89</v>
      </c>
      <c r="AY150" s="17" t="s">
        <v>133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7" t="s">
        <v>87</v>
      </c>
      <c r="BK150" s="145">
        <f t="shared" si="9"/>
        <v>0</v>
      </c>
      <c r="BL150" s="17" t="s">
        <v>140</v>
      </c>
      <c r="BM150" s="144" t="s">
        <v>1145</v>
      </c>
    </row>
    <row r="151" spans="2:65" s="1" customFormat="1" ht="24.2" customHeight="1">
      <c r="B151" s="32"/>
      <c r="C151" s="165" t="s">
        <v>255</v>
      </c>
      <c r="D151" s="165" t="s">
        <v>162</v>
      </c>
      <c r="E151" s="166" t="s">
        <v>940</v>
      </c>
      <c r="F151" s="167" t="s">
        <v>941</v>
      </c>
      <c r="G151" s="168" t="s">
        <v>139</v>
      </c>
      <c r="H151" s="169">
        <v>1</v>
      </c>
      <c r="I151" s="170"/>
      <c r="J151" s="171">
        <f t="shared" si="0"/>
        <v>0</v>
      </c>
      <c r="K151" s="167" t="s">
        <v>1</v>
      </c>
      <c r="L151" s="172"/>
      <c r="M151" s="173" t="s">
        <v>1</v>
      </c>
      <c r="N151" s="174" t="s">
        <v>44</v>
      </c>
      <c r="P151" s="148">
        <f t="shared" si="1"/>
        <v>0</v>
      </c>
      <c r="Q151" s="148">
        <v>4.0000000000000003E-5</v>
      </c>
      <c r="R151" s="148">
        <f t="shared" si="2"/>
        <v>4.0000000000000003E-5</v>
      </c>
      <c r="S151" s="148">
        <v>0</v>
      </c>
      <c r="T151" s="149">
        <f t="shared" si="3"/>
        <v>0</v>
      </c>
      <c r="AR151" s="144" t="s">
        <v>166</v>
      </c>
      <c r="AT151" s="144" t="s">
        <v>162</v>
      </c>
      <c r="AU151" s="144" t="s">
        <v>89</v>
      </c>
      <c r="AY151" s="17" t="s">
        <v>133</v>
      </c>
      <c r="BE151" s="145">
        <f t="shared" si="4"/>
        <v>0</v>
      </c>
      <c r="BF151" s="145">
        <f t="shared" si="5"/>
        <v>0</v>
      </c>
      <c r="BG151" s="145">
        <f t="shared" si="6"/>
        <v>0</v>
      </c>
      <c r="BH151" s="145">
        <f t="shared" si="7"/>
        <v>0</v>
      </c>
      <c r="BI151" s="145">
        <f t="shared" si="8"/>
        <v>0</v>
      </c>
      <c r="BJ151" s="17" t="s">
        <v>87</v>
      </c>
      <c r="BK151" s="145">
        <f t="shared" si="9"/>
        <v>0</v>
      </c>
      <c r="BL151" s="17" t="s">
        <v>140</v>
      </c>
      <c r="BM151" s="144" t="s">
        <v>1146</v>
      </c>
    </row>
    <row r="152" spans="2:65" s="11" customFormat="1" ht="25.9" customHeight="1">
      <c r="B152" s="120"/>
      <c r="D152" s="121" t="s">
        <v>78</v>
      </c>
      <c r="E152" s="122" t="s">
        <v>696</v>
      </c>
      <c r="F152" s="122" t="s">
        <v>697</v>
      </c>
      <c r="I152" s="123"/>
      <c r="J152" s="124">
        <f>BK152</f>
        <v>0</v>
      </c>
      <c r="L152" s="120"/>
      <c r="M152" s="125"/>
      <c r="P152" s="126">
        <f>SUM(P153:P160)</f>
        <v>0</v>
      </c>
      <c r="R152" s="126">
        <f>SUM(R153:R160)</f>
        <v>0</v>
      </c>
      <c r="T152" s="127">
        <f>SUM(T153:T160)</f>
        <v>0</v>
      </c>
      <c r="AR152" s="121" t="s">
        <v>161</v>
      </c>
      <c r="AT152" s="128" t="s">
        <v>78</v>
      </c>
      <c r="AU152" s="128" t="s">
        <v>79</v>
      </c>
      <c r="AY152" s="121" t="s">
        <v>133</v>
      </c>
      <c r="BK152" s="129">
        <f>SUM(BK153:BK160)</f>
        <v>0</v>
      </c>
    </row>
    <row r="153" spans="2:65" s="1" customFormat="1" ht="16.5" customHeight="1">
      <c r="B153" s="32"/>
      <c r="C153" s="132" t="s">
        <v>260</v>
      </c>
      <c r="D153" s="132" t="s">
        <v>136</v>
      </c>
      <c r="E153" s="133" t="s">
        <v>699</v>
      </c>
      <c r="F153" s="134" t="s">
        <v>1076</v>
      </c>
      <c r="G153" s="135" t="s">
        <v>701</v>
      </c>
      <c r="H153" s="136">
        <v>17</v>
      </c>
      <c r="I153" s="137"/>
      <c r="J153" s="138">
        <f>ROUND(I153*H153,2)</f>
        <v>0</v>
      </c>
      <c r="K153" s="134" t="s">
        <v>1</v>
      </c>
      <c r="L153" s="32"/>
      <c r="M153" s="146" t="s">
        <v>1</v>
      </c>
      <c r="N153" s="147" t="s">
        <v>44</v>
      </c>
      <c r="P153" s="148">
        <f>O153*H153</f>
        <v>0</v>
      </c>
      <c r="Q153" s="148">
        <v>0</v>
      </c>
      <c r="R153" s="148">
        <f>Q153*H153</f>
        <v>0</v>
      </c>
      <c r="S153" s="148">
        <v>0</v>
      </c>
      <c r="T153" s="149">
        <f>S153*H153</f>
        <v>0</v>
      </c>
      <c r="AR153" s="144" t="s">
        <v>702</v>
      </c>
      <c r="AT153" s="144" t="s">
        <v>136</v>
      </c>
      <c r="AU153" s="144" t="s">
        <v>87</v>
      </c>
      <c r="AY153" s="17" t="s">
        <v>133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7" t="s">
        <v>87</v>
      </c>
      <c r="BK153" s="145">
        <f>ROUND(I153*H153,2)</f>
        <v>0</v>
      </c>
      <c r="BL153" s="17" t="s">
        <v>702</v>
      </c>
      <c r="BM153" s="144" t="s">
        <v>1147</v>
      </c>
    </row>
    <row r="154" spans="2:65" s="12" customFormat="1">
      <c r="B154" s="150"/>
      <c r="D154" s="151" t="s">
        <v>157</v>
      </c>
      <c r="E154" s="152" t="s">
        <v>1</v>
      </c>
      <c r="F154" s="153" t="s">
        <v>1148</v>
      </c>
      <c r="H154" s="154">
        <v>3</v>
      </c>
      <c r="I154" s="155"/>
      <c r="L154" s="150"/>
      <c r="M154" s="156"/>
      <c r="T154" s="157"/>
      <c r="AT154" s="152" t="s">
        <v>157</v>
      </c>
      <c r="AU154" s="152" t="s">
        <v>87</v>
      </c>
      <c r="AV154" s="12" t="s">
        <v>89</v>
      </c>
      <c r="AW154" s="12" t="s">
        <v>35</v>
      </c>
      <c r="AX154" s="12" t="s">
        <v>79</v>
      </c>
      <c r="AY154" s="152" t="s">
        <v>133</v>
      </c>
    </row>
    <row r="155" spans="2:65" s="12" customFormat="1">
      <c r="B155" s="150"/>
      <c r="D155" s="151" t="s">
        <v>157</v>
      </c>
      <c r="E155" s="152" t="s">
        <v>1</v>
      </c>
      <c r="F155" s="153" t="s">
        <v>1149</v>
      </c>
      <c r="H155" s="154">
        <v>1</v>
      </c>
      <c r="I155" s="155"/>
      <c r="L155" s="150"/>
      <c r="M155" s="156"/>
      <c r="T155" s="157"/>
      <c r="AT155" s="152" t="s">
        <v>157</v>
      </c>
      <c r="AU155" s="152" t="s">
        <v>87</v>
      </c>
      <c r="AV155" s="12" t="s">
        <v>89</v>
      </c>
      <c r="AW155" s="12" t="s">
        <v>35</v>
      </c>
      <c r="AX155" s="12" t="s">
        <v>79</v>
      </c>
      <c r="AY155" s="152" t="s">
        <v>133</v>
      </c>
    </row>
    <row r="156" spans="2:65" s="12" customFormat="1">
      <c r="B156" s="150"/>
      <c r="D156" s="151" t="s">
        <v>157</v>
      </c>
      <c r="E156" s="152" t="s">
        <v>1</v>
      </c>
      <c r="F156" s="153" t="s">
        <v>1150</v>
      </c>
      <c r="H156" s="154">
        <v>5</v>
      </c>
      <c r="I156" s="155"/>
      <c r="L156" s="150"/>
      <c r="M156" s="156"/>
      <c r="T156" s="157"/>
      <c r="AT156" s="152" t="s">
        <v>157</v>
      </c>
      <c r="AU156" s="152" t="s">
        <v>87</v>
      </c>
      <c r="AV156" s="12" t="s">
        <v>89</v>
      </c>
      <c r="AW156" s="12" t="s">
        <v>35</v>
      </c>
      <c r="AX156" s="12" t="s">
        <v>79</v>
      </c>
      <c r="AY156" s="152" t="s">
        <v>133</v>
      </c>
    </row>
    <row r="157" spans="2:65" s="12" customFormat="1">
      <c r="B157" s="150"/>
      <c r="D157" s="151" t="s">
        <v>157</v>
      </c>
      <c r="E157" s="152" t="s">
        <v>1</v>
      </c>
      <c r="F157" s="153" t="s">
        <v>1151</v>
      </c>
      <c r="H157" s="154">
        <v>1</v>
      </c>
      <c r="I157" s="155"/>
      <c r="L157" s="150"/>
      <c r="M157" s="156"/>
      <c r="T157" s="157"/>
      <c r="AT157" s="152" t="s">
        <v>157</v>
      </c>
      <c r="AU157" s="152" t="s">
        <v>87</v>
      </c>
      <c r="AV157" s="12" t="s">
        <v>89</v>
      </c>
      <c r="AW157" s="12" t="s">
        <v>35</v>
      </c>
      <c r="AX157" s="12" t="s">
        <v>79</v>
      </c>
      <c r="AY157" s="152" t="s">
        <v>133</v>
      </c>
    </row>
    <row r="158" spans="2:65" s="12" customFormat="1">
      <c r="B158" s="150"/>
      <c r="D158" s="151" t="s">
        <v>157</v>
      </c>
      <c r="E158" s="152" t="s">
        <v>1</v>
      </c>
      <c r="F158" s="153" t="s">
        <v>1152</v>
      </c>
      <c r="H158" s="154">
        <v>1</v>
      </c>
      <c r="I158" s="155"/>
      <c r="L158" s="150"/>
      <c r="M158" s="156"/>
      <c r="T158" s="157"/>
      <c r="AT158" s="152" t="s">
        <v>157</v>
      </c>
      <c r="AU158" s="152" t="s">
        <v>87</v>
      </c>
      <c r="AV158" s="12" t="s">
        <v>89</v>
      </c>
      <c r="AW158" s="12" t="s">
        <v>35</v>
      </c>
      <c r="AX158" s="12" t="s">
        <v>79</v>
      </c>
      <c r="AY158" s="152" t="s">
        <v>133</v>
      </c>
    </row>
    <row r="159" spans="2:65" s="12" customFormat="1">
      <c r="B159" s="150"/>
      <c r="D159" s="151" t="s">
        <v>157</v>
      </c>
      <c r="E159" s="152" t="s">
        <v>1</v>
      </c>
      <c r="F159" s="153" t="s">
        <v>1153</v>
      </c>
      <c r="H159" s="154">
        <v>6</v>
      </c>
      <c r="I159" s="155"/>
      <c r="L159" s="150"/>
      <c r="M159" s="156"/>
      <c r="T159" s="157"/>
      <c r="AT159" s="152" t="s">
        <v>157</v>
      </c>
      <c r="AU159" s="152" t="s">
        <v>87</v>
      </c>
      <c r="AV159" s="12" t="s">
        <v>89</v>
      </c>
      <c r="AW159" s="12" t="s">
        <v>35</v>
      </c>
      <c r="AX159" s="12" t="s">
        <v>79</v>
      </c>
      <c r="AY159" s="152" t="s">
        <v>133</v>
      </c>
    </row>
    <row r="160" spans="2:65" s="13" customFormat="1">
      <c r="B160" s="158"/>
      <c r="D160" s="151" t="s">
        <v>157</v>
      </c>
      <c r="E160" s="159" t="s">
        <v>1</v>
      </c>
      <c r="F160" s="160" t="s">
        <v>160</v>
      </c>
      <c r="H160" s="161">
        <v>17</v>
      </c>
      <c r="I160" s="162"/>
      <c r="L160" s="158"/>
      <c r="M160" s="163"/>
      <c r="T160" s="164"/>
      <c r="AT160" s="159" t="s">
        <v>157</v>
      </c>
      <c r="AU160" s="159" t="s">
        <v>87</v>
      </c>
      <c r="AV160" s="13" t="s">
        <v>161</v>
      </c>
      <c r="AW160" s="13" t="s">
        <v>35</v>
      </c>
      <c r="AX160" s="13" t="s">
        <v>87</v>
      </c>
      <c r="AY160" s="159" t="s">
        <v>133</v>
      </c>
    </row>
    <row r="161" spans="2:65" s="11" customFormat="1" ht="25.9" customHeight="1">
      <c r="B161" s="120"/>
      <c r="D161" s="121" t="s">
        <v>78</v>
      </c>
      <c r="E161" s="122" t="s">
        <v>106</v>
      </c>
      <c r="F161" s="122" t="s">
        <v>812</v>
      </c>
      <c r="I161" s="123"/>
      <c r="J161" s="124">
        <f>BK161</f>
        <v>0</v>
      </c>
      <c r="L161" s="120"/>
      <c r="M161" s="125"/>
      <c r="P161" s="126">
        <f>P162</f>
        <v>0</v>
      </c>
      <c r="R161" s="126">
        <f>R162</f>
        <v>0</v>
      </c>
      <c r="T161" s="127">
        <f>T162</f>
        <v>0</v>
      </c>
      <c r="AR161" s="121" t="s">
        <v>181</v>
      </c>
      <c r="AT161" s="128" t="s">
        <v>78</v>
      </c>
      <c r="AU161" s="128" t="s">
        <v>79</v>
      </c>
      <c r="AY161" s="121" t="s">
        <v>133</v>
      </c>
      <c r="BK161" s="129">
        <f>BK162</f>
        <v>0</v>
      </c>
    </row>
    <row r="162" spans="2:65" s="11" customFormat="1" ht="22.9" customHeight="1">
      <c r="B162" s="120"/>
      <c r="D162" s="121" t="s">
        <v>78</v>
      </c>
      <c r="E162" s="130" t="s">
        <v>1103</v>
      </c>
      <c r="F162" s="130" t="s">
        <v>1104</v>
      </c>
      <c r="I162" s="123"/>
      <c r="J162" s="131">
        <f>BK162</f>
        <v>0</v>
      </c>
      <c r="L162" s="120"/>
      <c r="M162" s="125"/>
      <c r="P162" s="126">
        <f>P163</f>
        <v>0</v>
      </c>
      <c r="R162" s="126">
        <f>R163</f>
        <v>0</v>
      </c>
      <c r="T162" s="127">
        <f>T163</f>
        <v>0</v>
      </c>
      <c r="AR162" s="121" t="s">
        <v>181</v>
      </c>
      <c r="AT162" s="128" t="s">
        <v>78</v>
      </c>
      <c r="AU162" s="128" t="s">
        <v>87</v>
      </c>
      <c r="AY162" s="121" t="s">
        <v>133</v>
      </c>
      <c r="BK162" s="129">
        <f>BK163</f>
        <v>0</v>
      </c>
    </row>
    <row r="163" spans="2:65" s="1" customFormat="1" ht="16.5" customHeight="1">
      <c r="B163" s="32"/>
      <c r="C163" s="132" t="s">
        <v>266</v>
      </c>
      <c r="D163" s="132" t="s">
        <v>136</v>
      </c>
      <c r="E163" s="133" t="s">
        <v>1105</v>
      </c>
      <c r="F163" s="134" t="s">
        <v>1106</v>
      </c>
      <c r="G163" s="135" t="s">
        <v>139</v>
      </c>
      <c r="H163" s="136">
        <v>1</v>
      </c>
      <c r="I163" s="137"/>
      <c r="J163" s="138">
        <f>ROUND(I163*H163,2)</f>
        <v>0</v>
      </c>
      <c r="K163" s="134" t="s">
        <v>1</v>
      </c>
      <c r="L163" s="32"/>
      <c r="M163" s="139" t="s">
        <v>1</v>
      </c>
      <c r="N163" s="140" t="s">
        <v>44</v>
      </c>
      <c r="O163" s="141"/>
      <c r="P163" s="142">
        <f>O163*H163</f>
        <v>0</v>
      </c>
      <c r="Q163" s="142">
        <v>0</v>
      </c>
      <c r="R163" s="142">
        <f>Q163*H163</f>
        <v>0</v>
      </c>
      <c r="S163" s="142">
        <v>0</v>
      </c>
      <c r="T163" s="143">
        <f>S163*H163</f>
        <v>0</v>
      </c>
      <c r="AR163" s="144" t="s">
        <v>817</v>
      </c>
      <c r="AT163" s="144" t="s">
        <v>136</v>
      </c>
      <c r="AU163" s="144" t="s">
        <v>89</v>
      </c>
      <c r="AY163" s="17" t="s">
        <v>133</v>
      </c>
      <c r="BE163" s="145">
        <f>IF(N163="základní",J163,0)</f>
        <v>0</v>
      </c>
      <c r="BF163" s="145">
        <f>IF(N163="snížená",J163,0)</f>
        <v>0</v>
      </c>
      <c r="BG163" s="145">
        <f>IF(N163="zákl. přenesená",J163,0)</f>
        <v>0</v>
      </c>
      <c r="BH163" s="145">
        <f>IF(N163="sníž. přenesená",J163,0)</f>
        <v>0</v>
      </c>
      <c r="BI163" s="145">
        <f>IF(N163="nulová",J163,0)</f>
        <v>0</v>
      </c>
      <c r="BJ163" s="17" t="s">
        <v>87</v>
      </c>
      <c r="BK163" s="145">
        <f>ROUND(I163*H163,2)</f>
        <v>0</v>
      </c>
      <c r="BL163" s="17" t="s">
        <v>817</v>
      </c>
      <c r="BM163" s="144" t="s">
        <v>1154</v>
      </c>
    </row>
    <row r="164" spans="2:65" s="1" customFormat="1" ht="6.95" customHeight="1">
      <c r="B164" s="43"/>
      <c r="C164" s="44"/>
      <c r="D164" s="44"/>
      <c r="E164" s="44"/>
      <c r="F164" s="44"/>
      <c r="G164" s="44"/>
      <c r="H164" s="44"/>
      <c r="I164" s="44"/>
      <c r="J164" s="44"/>
      <c r="K164" s="44"/>
      <c r="L164" s="32"/>
    </row>
  </sheetData>
  <sheetProtection algorithmName="SHA-512" hashValue="XvfeIFA1mHYXw6DkQRd57WaMW+XCRwJZ5AvXvpkaxwsjZhDcaWUZdjvwXONmaeqNO71Rg2gmB1TObbIZ0xhMFg==" saltValue="GVN3l1MuNOKjeaLOJ512xbb887J3O0HiFzCD0aqKOyfWP7gxHVdUZZayer4JHSVxnV3lw7d9DbvXT9PyIXVqWA==" spinCount="100000" sheet="1" objects="1" scenarios="1" formatColumns="0" formatRows="0" autoFilter="0"/>
  <autoFilter ref="C120:K163" xr:uid="{00000000-0009-0000-0000-000006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37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AT2" s="17" t="s">
        <v>107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89</v>
      </c>
    </row>
    <row r="4" spans="2:46" ht="24.95" customHeight="1">
      <c r="B4" s="20"/>
      <c r="D4" s="21" t="s">
        <v>108</v>
      </c>
      <c r="L4" s="20"/>
      <c r="M4" s="86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8" t="str">
        <f>'Rekapitulace stavby'!K6</f>
        <v>REKO VS 34 - ÚT</v>
      </c>
      <c r="F7" s="229"/>
      <c r="G7" s="229"/>
      <c r="H7" s="229"/>
      <c r="L7" s="20"/>
    </row>
    <row r="8" spans="2:46" s="1" customFormat="1" ht="12" customHeight="1">
      <c r="B8" s="32"/>
      <c r="D8" s="27" t="s">
        <v>109</v>
      </c>
      <c r="L8" s="32"/>
    </row>
    <row r="9" spans="2:46" s="1" customFormat="1" ht="16.5" customHeight="1">
      <c r="B9" s="32"/>
      <c r="E9" s="218" t="s">
        <v>1155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1" t="str">
        <f>'Rekapitulace stavby'!AN8</f>
        <v>1. 7. 2022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00"/>
      <c r="G18" s="200"/>
      <c r="H18" s="200"/>
      <c r="I18" s="27" t="s">
        <v>28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28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87"/>
      <c r="E27" s="204" t="s">
        <v>1</v>
      </c>
      <c r="F27" s="204"/>
      <c r="G27" s="204"/>
      <c r="H27" s="204"/>
      <c r="L27" s="87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2"/>
      <c r="E29" s="52"/>
      <c r="F29" s="52"/>
      <c r="G29" s="52"/>
      <c r="H29" s="52"/>
      <c r="I29" s="52"/>
      <c r="J29" s="52"/>
      <c r="K29" s="52"/>
      <c r="L29" s="32"/>
    </row>
    <row r="30" spans="2:12" s="1" customFormat="1" ht="25.35" customHeight="1">
      <c r="B30" s="32"/>
      <c r="D30" s="88" t="s">
        <v>39</v>
      </c>
      <c r="J30" s="64">
        <f>ROUND(J122, 2)</f>
        <v>0</v>
      </c>
      <c r="L30" s="32"/>
    </row>
    <row r="31" spans="2:12" s="1" customFormat="1" ht="6.95" customHeight="1">
      <c r="B31" s="32"/>
      <c r="D31" s="52"/>
      <c r="E31" s="52"/>
      <c r="F31" s="52"/>
      <c r="G31" s="52"/>
      <c r="H31" s="52"/>
      <c r="I31" s="52"/>
      <c r="J31" s="52"/>
      <c r="K31" s="52"/>
      <c r="L31" s="32"/>
    </row>
    <row r="32" spans="2:12" s="1" customFormat="1" ht="14.45" customHeight="1">
      <c r="B32" s="32"/>
      <c r="F32" s="89" t="s">
        <v>41</v>
      </c>
      <c r="I32" s="89" t="s">
        <v>40</v>
      </c>
      <c r="J32" s="89" t="s">
        <v>42</v>
      </c>
      <c r="L32" s="32"/>
    </row>
    <row r="33" spans="2:12" s="1" customFormat="1" ht="14.45" customHeight="1">
      <c r="B33" s="32"/>
      <c r="D33" s="90" t="s">
        <v>43</v>
      </c>
      <c r="E33" s="27" t="s">
        <v>44</v>
      </c>
      <c r="F33" s="91">
        <f>ROUND((SUM(BE122:BE136)),  2)</f>
        <v>0</v>
      </c>
      <c r="I33" s="92">
        <v>0.21</v>
      </c>
      <c r="J33" s="91">
        <f>ROUND(((SUM(BE122:BE136))*I33),  2)</f>
        <v>0</v>
      </c>
      <c r="L33" s="32"/>
    </row>
    <row r="34" spans="2:12" s="1" customFormat="1" ht="14.45" customHeight="1">
      <c r="B34" s="32"/>
      <c r="E34" s="27" t="s">
        <v>45</v>
      </c>
      <c r="F34" s="91">
        <f>ROUND((SUM(BF122:BF136)),  2)</f>
        <v>0</v>
      </c>
      <c r="I34" s="92">
        <v>0.15</v>
      </c>
      <c r="J34" s="91">
        <f>ROUND(((SUM(BF122:BF136))*I34),  2)</f>
        <v>0</v>
      </c>
      <c r="L34" s="32"/>
    </row>
    <row r="35" spans="2:12" s="1" customFormat="1" ht="14.45" hidden="1" customHeight="1">
      <c r="B35" s="32"/>
      <c r="E35" s="27" t="s">
        <v>46</v>
      </c>
      <c r="F35" s="91">
        <f>ROUND((SUM(BG122:BG136)),  2)</f>
        <v>0</v>
      </c>
      <c r="I35" s="92">
        <v>0.21</v>
      </c>
      <c r="J35" s="91">
        <f>0</f>
        <v>0</v>
      </c>
      <c r="L35" s="32"/>
    </row>
    <row r="36" spans="2:12" s="1" customFormat="1" ht="14.45" hidden="1" customHeight="1">
      <c r="B36" s="32"/>
      <c r="E36" s="27" t="s">
        <v>47</v>
      </c>
      <c r="F36" s="91">
        <f>ROUND((SUM(BH122:BH136)),  2)</f>
        <v>0</v>
      </c>
      <c r="I36" s="92">
        <v>0.15</v>
      </c>
      <c r="J36" s="91">
        <f>0</f>
        <v>0</v>
      </c>
      <c r="L36" s="32"/>
    </row>
    <row r="37" spans="2:12" s="1" customFormat="1" ht="14.45" hidden="1" customHeight="1">
      <c r="B37" s="32"/>
      <c r="E37" s="27" t="s">
        <v>48</v>
      </c>
      <c r="F37" s="91">
        <f>ROUND((SUM(BI122:BI136)),  2)</f>
        <v>0</v>
      </c>
      <c r="I37" s="92">
        <v>0</v>
      </c>
      <c r="J37" s="91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3"/>
      <c r="D39" s="94" t="s">
        <v>49</v>
      </c>
      <c r="E39" s="55"/>
      <c r="F39" s="55"/>
      <c r="G39" s="95" t="s">
        <v>50</v>
      </c>
      <c r="H39" s="96" t="s">
        <v>51</v>
      </c>
      <c r="I39" s="55"/>
      <c r="J39" s="97">
        <f>SUM(J30:J37)</f>
        <v>0</v>
      </c>
      <c r="K39" s="98"/>
      <c r="L39" s="32"/>
    </row>
    <row r="40" spans="2:12" s="1" customFormat="1" ht="14.45" customHeight="1">
      <c r="B40" s="32"/>
      <c r="L40" s="32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0" t="s">
        <v>52</v>
      </c>
      <c r="E50" s="41"/>
      <c r="F50" s="41"/>
      <c r="G50" s="40" t="s">
        <v>53</v>
      </c>
      <c r="H50" s="41"/>
      <c r="I50" s="41"/>
      <c r="J50" s="41"/>
      <c r="K50" s="41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2" t="s">
        <v>54</v>
      </c>
      <c r="E61" s="34"/>
      <c r="F61" s="99" t="s">
        <v>55</v>
      </c>
      <c r="G61" s="42" t="s">
        <v>54</v>
      </c>
      <c r="H61" s="34"/>
      <c r="I61" s="34"/>
      <c r="J61" s="100" t="s">
        <v>55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0" t="s">
        <v>56</v>
      </c>
      <c r="E65" s="41"/>
      <c r="F65" s="41"/>
      <c r="G65" s="40" t="s">
        <v>57</v>
      </c>
      <c r="H65" s="41"/>
      <c r="I65" s="41"/>
      <c r="J65" s="41"/>
      <c r="K65" s="41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2" t="s">
        <v>54</v>
      </c>
      <c r="E76" s="34"/>
      <c r="F76" s="99" t="s">
        <v>55</v>
      </c>
      <c r="G76" s="42" t="s">
        <v>54</v>
      </c>
      <c r="H76" s="34"/>
      <c r="I76" s="34"/>
      <c r="J76" s="100" t="s">
        <v>55</v>
      </c>
      <c r="K76" s="34"/>
      <c r="L76" s="32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2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2"/>
    </row>
    <row r="82" spans="2:47" s="1" customFormat="1" ht="24.95" customHeight="1">
      <c r="B82" s="32"/>
      <c r="C82" s="21" t="s">
        <v>111</v>
      </c>
      <c r="L82" s="32"/>
    </row>
    <row r="83" spans="2:47" s="1" customFormat="1" ht="6.95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8" t="str">
        <f>E7</f>
        <v>REKO VS 34 - ÚT</v>
      </c>
      <c r="F85" s="229"/>
      <c r="G85" s="229"/>
      <c r="H85" s="229"/>
      <c r="L85" s="32"/>
    </row>
    <row r="86" spans="2:47" s="1" customFormat="1" ht="12" customHeight="1">
      <c r="B86" s="32"/>
      <c r="C86" s="27" t="s">
        <v>109</v>
      </c>
      <c r="L86" s="32"/>
    </row>
    <row r="87" spans="2:47" s="1" customFormat="1" ht="16.5" customHeight="1">
      <c r="B87" s="32"/>
      <c r="E87" s="218" t="str">
        <f>E9</f>
        <v>06 - VRN</v>
      </c>
      <c r="F87" s="227"/>
      <c r="G87" s="227"/>
      <c r="H87" s="227"/>
      <c r="L87" s="32"/>
    </row>
    <row r="88" spans="2:47" s="1" customFormat="1" ht="6.95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MOST</v>
      </c>
      <c r="I89" s="27" t="s">
        <v>22</v>
      </c>
      <c r="J89" s="51" t="str">
        <f>IF(J12="","",J12)</f>
        <v>1. 7. 2022</v>
      </c>
      <c r="L89" s="32"/>
    </row>
    <row r="90" spans="2:47" s="1" customFormat="1" ht="6.95" customHeight="1">
      <c r="B90" s="32"/>
      <c r="L90" s="32"/>
    </row>
    <row r="91" spans="2:47" s="1" customFormat="1" ht="40.15" customHeight="1">
      <c r="B91" s="32"/>
      <c r="C91" s="27" t="s">
        <v>24</v>
      </c>
      <c r="F91" s="25" t="str">
        <f>E15</f>
        <v>Severočeská teplárenská, a.s., Teplárenská 2</v>
      </c>
      <c r="I91" s="27" t="s">
        <v>32</v>
      </c>
      <c r="J91" s="30" t="str">
        <f>E21</f>
        <v>EO TECHNOLOGY s.r.o., Za Tratí 415, 196 00, Praha9</v>
      </c>
      <c r="L91" s="32"/>
    </row>
    <row r="92" spans="2:47" s="1" customFormat="1" ht="15.2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112</v>
      </c>
      <c r="D94" s="93"/>
      <c r="E94" s="93"/>
      <c r="F94" s="93"/>
      <c r="G94" s="93"/>
      <c r="H94" s="93"/>
      <c r="I94" s="93"/>
      <c r="J94" s="102" t="s">
        <v>113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9" customHeight="1">
      <c r="B96" s="32"/>
      <c r="C96" s="103" t="s">
        <v>114</v>
      </c>
      <c r="J96" s="64">
        <f>J122</f>
        <v>0</v>
      </c>
      <c r="L96" s="32"/>
      <c r="AU96" s="17" t="s">
        <v>115</v>
      </c>
    </row>
    <row r="97" spans="2:12" s="8" customFormat="1" ht="24.95" customHeight="1">
      <c r="B97" s="104"/>
      <c r="D97" s="105" t="s">
        <v>723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899999999999999" customHeight="1">
      <c r="B98" s="108"/>
      <c r="D98" s="109" t="s">
        <v>1156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899999999999999" customHeight="1">
      <c r="B99" s="108"/>
      <c r="D99" s="109" t="s">
        <v>1157</v>
      </c>
      <c r="E99" s="110"/>
      <c r="F99" s="110"/>
      <c r="G99" s="110"/>
      <c r="H99" s="110"/>
      <c r="I99" s="110"/>
      <c r="J99" s="111">
        <f>J127</f>
        <v>0</v>
      </c>
      <c r="L99" s="108"/>
    </row>
    <row r="100" spans="2:12" s="9" customFormat="1" ht="19.899999999999999" customHeight="1">
      <c r="B100" s="108"/>
      <c r="D100" s="109" t="s">
        <v>887</v>
      </c>
      <c r="E100" s="110"/>
      <c r="F100" s="110"/>
      <c r="G100" s="110"/>
      <c r="H100" s="110"/>
      <c r="I100" s="110"/>
      <c r="J100" s="111">
        <f>J130</f>
        <v>0</v>
      </c>
      <c r="L100" s="108"/>
    </row>
    <row r="101" spans="2:12" s="9" customFormat="1" ht="19.899999999999999" customHeight="1">
      <c r="B101" s="108"/>
      <c r="D101" s="109" t="s">
        <v>1158</v>
      </c>
      <c r="E101" s="110"/>
      <c r="F101" s="110"/>
      <c r="G101" s="110"/>
      <c r="H101" s="110"/>
      <c r="I101" s="110"/>
      <c r="J101" s="111">
        <f>J133</f>
        <v>0</v>
      </c>
      <c r="L101" s="108"/>
    </row>
    <row r="102" spans="2:12" s="9" customFormat="1" ht="19.899999999999999" customHeight="1">
      <c r="B102" s="108"/>
      <c r="D102" s="109" t="s">
        <v>1159</v>
      </c>
      <c r="E102" s="110"/>
      <c r="F102" s="110"/>
      <c r="G102" s="110"/>
      <c r="H102" s="110"/>
      <c r="I102" s="110"/>
      <c r="J102" s="111">
        <f>J135</f>
        <v>0</v>
      </c>
      <c r="L102" s="108"/>
    </row>
    <row r="103" spans="2:12" s="1" customFormat="1" ht="21.75" customHeight="1">
      <c r="B103" s="32"/>
      <c r="L103" s="32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2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2"/>
    </row>
    <row r="109" spans="2:12" s="1" customFormat="1" ht="24.95" customHeight="1">
      <c r="B109" s="32"/>
      <c r="C109" s="21" t="s">
        <v>118</v>
      </c>
      <c r="L109" s="32"/>
    </row>
    <row r="110" spans="2:12" s="1" customFormat="1" ht="6.95" customHeight="1">
      <c r="B110" s="32"/>
      <c r="L110" s="32"/>
    </row>
    <row r="111" spans="2:12" s="1" customFormat="1" ht="12" customHeight="1">
      <c r="B111" s="32"/>
      <c r="C111" s="27" t="s">
        <v>16</v>
      </c>
      <c r="L111" s="32"/>
    </row>
    <row r="112" spans="2:12" s="1" customFormat="1" ht="16.5" customHeight="1">
      <c r="B112" s="32"/>
      <c r="E112" s="228" t="str">
        <f>E7</f>
        <v>REKO VS 34 - ÚT</v>
      </c>
      <c r="F112" s="229"/>
      <c r="G112" s="229"/>
      <c r="H112" s="229"/>
      <c r="L112" s="32"/>
    </row>
    <row r="113" spans="2:65" s="1" customFormat="1" ht="12" customHeight="1">
      <c r="B113" s="32"/>
      <c r="C113" s="27" t="s">
        <v>109</v>
      </c>
      <c r="L113" s="32"/>
    </row>
    <row r="114" spans="2:65" s="1" customFormat="1" ht="16.5" customHeight="1">
      <c r="B114" s="32"/>
      <c r="E114" s="218" t="str">
        <f>E9</f>
        <v>06 - VRN</v>
      </c>
      <c r="F114" s="227"/>
      <c r="G114" s="227"/>
      <c r="H114" s="227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F12</f>
        <v>MOST</v>
      </c>
      <c r="I116" s="27" t="s">
        <v>22</v>
      </c>
      <c r="J116" s="51" t="str">
        <f>IF(J12="","",J12)</f>
        <v>1. 7. 2022</v>
      </c>
      <c r="L116" s="32"/>
    </row>
    <row r="117" spans="2:65" s="1" customFormat="1" ht="6.95" customHeight="1">
      <c r="B117" s="32"/>
      <c r="L117" s="32"/>
    </row>
    <row r="118" spans="2:65" s="1" customFormat="1" ht="40.15" customHeight="1">
      <c r="B118" s="32"/>
      <c r="C118" s="27" t="s">
        <v>24</v>
      </c>
      <c r="F118" s="25" t="str">
        <f>E15</f>
        <v>Severočeská teplárenská, a.s., Teplárenská 2</v>
      </c>
      <c r="I118" s="27" t="s">
        <v>32</v>
      </c>
      <c r="J118" s="30" t="str">
        <f>E21</f>
        <v>EO TECHNOLOGY s.r.o., Za Tratí 415, 196 00, Praha9</v>
      </c>
      <c r="L118" s="32"/>
    </row>
    <row r="119" spans="2:65" s="1" customFormat="1" ht="15.2" customHeight="1">
      <c r="B119" s="32"/>
      <c r="C119" s="27" t="s">
        <v>30</v>
      </c>
      <c r="F119" s="25" t="str">
        <f>IF(E18="","",E18)</f>
        <v>Vyplň údaj</v>
      </c>
      <c r="I119" s="27" t="s">
        <v>36</v>
      </c>
      <c r="J119" s="30" t="str">
        <f>E24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119</v>
      </c>
      <c r="D121" s="114" t="s">
        <v>64</v>
      </c>
      <c r="E121" s="114" t="s">
        <v>60</v>
      </c>
      <c r="F121" s="114" t="s">
        <v>61</v>
      </c>
      <c r="G121" s="114" t="s">
        <v>120</v>
      </c>
      <c r="H121" s="114" t="s">
        <v>121</v>
      </c>
      <c r="I121" s="114" t="s">
        <v>122</v>
      </c>
      <c r="J121" s="114" t="s">
        <v>113</v>
      </c>
      <c r="K121" s="115" t="s">
        <v>123</v>
      </c>
      <c r="L121" s="112"/>
      <c r="M121" s="57" t="s">
        <v>1</v>
      </c>
      <c r="N121" s="58" t="s">
        <v>43</v>
      </c>
      <c r="O121" s="58" t="s">
        <v>124</v>
      </c>
      <c r="P121" s="58" t="s">
        <v>125</v>
      </c>
      <c r="Q121" s="58" t="s">
        <v>126</v>
      </c>
      <c r="R121" s="58" t="s">
        <v>127</v>
      </c>
      <c r="S121" s="58" t="s">
        <v>128</v>
      </c>
      <c r="T121" s="59" t="s">
        <v>129</v>
      </c>
    </row>
    <row r="122" spans="2:65" s="1" customFormat="1" ht="22.9" customHeight="1">
      <c r="B122" s="32"/>
      <c r="C122" s="62" t="s">
        <v>130</v>
      </c>
      <c r="J122" s="116">
        <f>BK122</f>
        <v>0</v>
      </c>
      <c r="L122" s="32"/>
      <c r="M122" s="60"/>
      <c r="N122" s="52"/>
      <c r="O122" s="52"/>
      <c r="P122" s="117">
        <f>P123</f>
        <v>0</v>
      </c>
      <c r="Q122" s="52"/>
      <c r="R122" s="117">
        <f>R123</f>
        <v>0</v>
      </c>
      <c r="S122" s="52"/>
      <c r="T122" s="118">
        <f>T123</f>
        <v>0</v>
      </c>
      <c r="AT122" s="17" t="s">
        <v>78</v>
      </c>
      <c r="AU122" s="17" t="s">
        <v>115</v>
      </c>
      <c r="BK122" s="119">
        <f>BK123</f>
        <v>0</v>
      </c>
    </row>
    <row r="123" spans="2:65" s="11" customFormat="1" ht="25.9" customHeight="1">
      <c r="B123" s="120"/>
      <c r="D123" s="121" t="s">
        <v>78</v>
      </c>
      <c r="E123" s="122" t="s">
        <v>106</v>
      </c>
      <c r="F123" s="122" t="s">
        <v>812</v>
      </c>
      <c r="I123" s="123"/>
      <c r="J123" s="124">
        <f>BK123</f>
        <v>0</v>
      </c>
      <c r="L123" s="120"/>
      <c r="M123" s="125"/>
      <c r="P123" s="126">
        <f>P124+P127+P130+P133+P135</f>
        <v>0</v>
      </c>
      <c r="R123" s="126">
        <f>R124+R127+R130+R133+R135</f>
        <v>0</v>
      </c>
      <c r="T123" s="127">
        <f>T124+T127+T130+T133+T135</f>
        <v>0</v>
      </c>
      <c r="AR123" s="121" t="s">
        <v>181</v>
      </c>
      <c r="AT123" s="128" t="s">
        <v>78</v>
      </c>
      <c r="AU123" s="128" t="s">
        <v>79</v>
      </c>
      <c r="AY123" s="121" t="s">
        <v>133</v>
      </c>
      <c r="BK123" s="129">
        <f>BK124+BK127+BK130+BK133+BK135</f>
        <v>0</v>
      </c>
    </row>
    <row r="124" spans="2:65" s="11" customFormat="1" ht="22.9" customHeight="1">
      <c r="B124" s="120"/>
      <c r="D124" s="121" t="s">
        <v>78</v>
      </c>
      <c r="E124" s="130" t="s">
        <v>1160</v>
      </c>
      <c r="F124" s="130" t="s">
        <v>1161</v>
      </c>
      <c r="I124" s="123"/>
      <c r="J124" s="131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181</v>
      </c>
      <c r="AT124" s="128" t="s">
        <v>78</v>
      </c>
      <c r="AU124" s="128" t="s">
        <v>87</v>
      </c>
      <c r="AY124" s="121" t="s">
        <v>133</v>
      </c>
      <c r="BK124" s="129">
        <f>SUM(BK125:BK126)</f>
        <v>0</v>
      </c>
    </row>
    <row r="125" spans="2:65" s="1" customFormat="1" ht="16.5" customHeight="1">
      <c r="B125" s="32"/>
      <c r="C125" s="132" t="s">
        <v>87</v>
      </c>
      <c r="D125" s="132" t="s">
        <v>136</v>
      </c>
      <c r="E125" s="133" t="s">
        <v>1162</v>
      </c>
      <c r="F125" s="134" t="s">
        <v>1163</v>
      </c>
      <c r="G125" s="135" t="s">
        <v>139</v>
      </c>
      <c r="H125" s="136">
        <v>1</v>
      </c>
      <c r="I125" s="137"/>
      <c r="J125" s="138">
        <f>ROUND(I125*H125,2)</f>
        <v>0</v>
      </c>
      <c r="K125" s="134" t="s">
        <v>1164</v>
      </c>
      <c r="L125" s="32"/>
      <c r="M125" s="146" t="s">
        <v>1</v>
      </c>
      <c r="N125" s="147" t="s">
        <v>44</v>
      </c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AR125" s="144" t="s">
        <v>817</v>
      </c>
      <c r="AT125" s="144" t="s">
        <v>136</v>
      </c>
      <c r="AU125" s="144" t="s">
        <v>89</v>
      </c>
      <c r="AY125" s="17" t="s">
        <v>133</v>
      </c>
      <c r="BE125" s="145">
        <f>IF(N125="základní",J125,0)</f>
        <v>0</v>
      </c>
      <c r="BF125" s="145">
        <f>IF(N125="snížená",J125,0)</f>
        <v>0</v>
      </c>
      <c r="BG125" s="145">
        <f>IF(N125="zákl. přenesená",J125,0)</f>
        <v>0</v>
      </c>
      <c r="BH125" s="145">
        <f>IF(N125="sníž. přenesená",J125,0)</f>
        <v>0</v>
      </c>
      <c r="BI125" s="145">
        <f>IF(N125="nulová",J125,0)</f>
        <v>0</v>
      </c>
      <c r="BJ125" s="17" t="s">
        <v>87</v>
      </c>
      <c r="BK125" s="145">
        <f>ROUND(I125*H125,2)</f>
        <v>0</v>
      </c>
      <c r="BL125" s="17" t="s">
        <v>817</v>
      </c>
      <c r="BM125" s="144" t="s">
        <v>1165</v>
      </c>
    </row>
    <row r="126" spans="2:65" s="1" customFormat="1" ht="16.5" customHeight="1">
      <c r="B126" s="32"/>
      <c r="C126" s="132" t="s">
        <v>89</v>
      </c>
      <c r="D126" s="132" t="s">
        <v>136</v>
      </c>
      <c r="E126" s="133" t="s">
        <v>1166</v>
      </c>
      <c r="F126" s="134" t="s">
        <v>1167</v>
      </c>
      <c r="G126" s="135" t="s">
        <v>139</v>
      </c>
      <c r="H126" s="136">
        <v>1</v>
      </c>
      <c r="I126" s="137"/>
      <c r="J126" s="138">
        <f>ROUND(I126*H126,2)</f>
        <v>0</v>
      </c>
      <c r="K126" s="134" t="s">
        <v>1164</v>
      </c>
      <c r="L126" s="32"/>
      <c r="M126" s="146" t="s">
        <v>1</v>
      </c>
      <c r="N126" s="147" t="s">
        <v>44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AR126" s="144" t="s">
        <v>817</v>
      </c>
      <c r="AT126" s="144" t="s">
        <v>136</v>
      </c>
      <c r="AU126" s="144" t="s">
        <v>89</v>
      </c>
      <c r="AY126" s="17" t="s">
        <v>133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7" t="s">
        <v>87</v>
      </c>
      <c r="BK126" s="145">
        <f>ROUND(I126*H126,2)</f>
        <v>0</v>
      </c>
      <c r="BL126" s="17" t="s">
        <v>817</v>
      </c>
      <c r="BM126" s="144" t="s">
        <v>1168</v>
      </c>
    </row>
    <row r="127" spans="2:65" s="11" customFormat="1" ht="22.9" customHeight="1">
      <c r="B127" s="120"/>
      <c r="D127" s="121" t="s">
        <v>78</v>
      </c>
      <c r="E127" s="130" t="s">
        <v>1169</v>
      </c>
      <c r="F127" s="130" t="s">
        <v>1170</v>
      </c>
      <c r="I127" s="123"/>
      <c r="J127" s="131">
        <f>BK127</f>
        <v>0</v>
      </c>
      <c r="L127" s="120"/>
      <c r="M127" s="125"/>
      <c r="P127" s="126">
        <f>SUM(P128:P129)</f>
        <v>0</v>
      </c>
      <c r="R127" s="126">
        <f>SUM(R128:R129)</f>
        <v>0</v>
      </c>
      <c r="T127" s="127">
        <f>SUM(T128:T129)</f>
        <v>0</v>
      </c>
      <c r="AR127" s="121" t="s">
        <v>181</v>
      </c>
      <c r="AT127" s="128" t="s">
        <v>78</v>
      </c>
      <c r="AU127" s="128" t="s">
        <v>87</v>
      </c>
      <c r="AY127" s="121" t="s">
        <v>133</v>
      </c>
      <c r="BK127" s="129">
        <f>SUM(BK128:BK129)</f>
        <v>0</v>
      </c>
    </row>
    <row r="128" spans="2:65" s="1" customFormat="1" ht="16.5" customHeight="1">
      <c r="B128" s="32"/>
      <c r="C128" s="132" t="s">
        <v>170</v>
      </c>
      <c r="D128" s="132" t="s">
        <v>136</v>
      </c>
      <c r="E128" s="133" t="s">
        <v>1171</v>
      </c>
      <c r="F128" s="134" t="s">
        <v>1170</v>
      </c>
      <c r="G128" s="135" t="s">
        <v>139</v>
      </c>
      <c r="H128" s="136">
        <v>1</v>
      </c>
      <c r="I128" s="137"/>
      <c r="J128" s="138">
        <f>ROUND(I128*H128,2)</f>
        <v>0</v>
      </c>
      <c r="K128" s="134" t="s">
        <v>1</v>
      </c>
      <c r="L128" s="32"/>
      <c r="M128" s="146" t="s">
        <v>1</v>
      </c>
      <c r="N128" s="147" t="s">
        <v>44</v>
      </c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AR128" s="144" t="s">
        <v>817</v>
      </c>
      <c r="AT128" s="144" t="s">
        <v>136</v>
      </c>
      <c r="AU128" s="144" t="s">
        <v>89</v>
      </c>
      <c r="AY128" s="17" t="s">
        <v>133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7" t="s">
        <v>87</v>
      </c>
      <c r="BK128" s="145">
        <f>ROUND(I128*H128,2)</f>
        <v>0</v>
      </c>
      <c r="BL128" s="17" t="s">
        <v>817</v>
      </c>
      <c r="BM128" s="144" t="s">
        <v>1172</v>
      </c>
    </row>
    <row r="129" spans="2:65" s="1" customFormat="1" ht="16.5" customHeight="1">
      <c r="B129" s="32"/>
      <c r="C129" s="132" t="s">
        <v>161</v>
      </c>
      <c r="D129" s="132" t="s">
        <v>136</v>
      </c>
      <c r="E129" s="133" t="s">
        <v>1173</v>
      </c>
      <c r="F129" s="134" t="s">
        <v>1174</v>
      </c>
      <c r="G129" s="135" t="s">
        <v>139</v>
      </c>
      <c r="H129" s="136">
        <v>1</v>
      </c>
      <c r="I129" s="137"/>
      <c r="J129" s="138">
        <f>ROUND(I129*H129,2)</f>
        <v>0</v>
      </c>
      <c r="K129" s="134" t="s">
        <v>1</v>
      </c>
      <c r="L129" s="32"/>
      <c r="M129" s="146" t="s">
        <v>1</v>
      </c>
      <c r="N129" s="147" t="s">
        <v>44</v>
      </c>
      <c r="P129" s="148">
        <f>O129*H129</f>
        <v>0</v>
      </c>
      <c r="Q129" s="148">
        <v>0</v>
      </c>
      <c r="R129" s="148">
        <f>Q129*H129</f>
        <v>0</v>
      </c>
      <c r="S129" s="148">
        <v>0</v>
      </c>
      <c r="T129" s="149">
        <f>S129*H129</f>
        <v>0</v>
      </c>
      <c r="AR129" s="144" t="s">
        <v>817</v>
      </c>
      <c r="AT129" s="144" t="s">
        <v>136</v>
      </c>
      <c r="AU129" s="144" t="s">
        <v>89</v>
      </c>
      <c r="AY129" s="17" t="s">
        <v>133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7" t="s">
        <v>87</v>
      </c>
      <c r="BK129" s="145">
        <f>ROUND(I129*H129,2)</f>
        <v>0</v>
      </c>
      <c r="BL129" s="17" t="s">
        <v>817</v>
      </c>
      <c r="BM129" s="144" t="s">
        <v>1175</v>
      </c>
    </row>
    <row r="130" spans="2:65" s="11" customFormat="1" ht="22.9" customHeight="1">
      <c r="B130" s="120"/>
      <c r="D130" s="121" t="s">
        <v>78</v>
      </c>
      <c r="E130" s="130" t="s">
        <v>1095</v>
      </c>
      <c r="F130" s="130" t="s">
        <v>1096</v>
      </c>
      <c r="I130" s="123"/>
      <c r="J130" s="131">
        <f>BK130</f>
        <v>0</v>
      </c>
      <c r="L130" s="120"/>
      <c r="M130" s="125"/>
      <c r="P130" s="126">
        <f>SUM(P131:P132)</f>
        <v>0</v>
      </c>
      <c r="R130" s="126">
        <f>SUM(R131:R132)</f>
        <v>0</v>
      </c>
      <c r="T130" s="127">
        <f>SUM(T131:T132)</f>
        <v>0</v>
      </c>
      <c r="AR130" s="121" t="s">
        <v>181</v>
      </c>
      <c r="AT130" s="128" t="s">
        <v>78</v>
      </c>
      <c r="AU130" s="128" t="s">
        <v>87</v>
      </c>
      <c r="AY130" s="121" t="s">
        <v>133</v>
      </c>
      <c r="BK130" s="129">
        <f>SUM(BK131:BK132)</f>
        <v>0</v>
      </c>
    </row>
    <row r="131" spans="2:65" s="1" customFormat="1" ht="16.5" customHeight="1">
      <c r="B131" s="32"/>
      <c r="C131" s="132" t="s">
        <v>181</v>
      </c>
      <c r="D131" s="132" t="s">
        <v>136</v>
      </c>
      <c r="E131" s="133" t="s">
        <v>1176</v>
      </c>
      <c r="F131" s="134" t="s">
        <v>1177</v>
      </c>
      <c r="G131" s="135" t="s">
        <v>139</v>
      </c>
      <c r="H131" s="136">
        <v>1</v>
      </c>
      <c r="I131" s="137"/>
      <c r="J131" s="138">
        <f>ROUND(I131*H131,2)</f>
        <v>0</v>
      </c>
      <c r="K131" s="134" t="s">
        <v>1164</v>
      </c>
      <c r="L131" s="32"/>
      <c r="M131" s="146" t="s">
        <v>1</v>
      </c>
      <c r="N131" s="147" t="s">
        <v>44</v>
      </c>
      <c r="P131" s="148">
        <f>O131*H131</f>
        <v>0</v>
      </c>
      <c r="Q131" s="148">
        <v>0</v>
      </c>
      <c r="R131" s="148">
        <f>Q131*H131</f>
        <v>0</v>
      </c>
      <c r="S131" s="148">
        <v>0</v>
      </c>
      <c r="T131" s="149">
        <f>S131*H131</f>
        <v>0</v>
      </c>
      <c r="AR131" s="144" t="s">
        <v>817</v>
      </c>
      <c r="AT131" s="144" t="s">
        <v>136</v>
      </c>
      <c r="AU131" s="144" t="s">
        <v>89</v>
      </c>
      <c r="AY131" s="17" t="s">
        <v>133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7" t="s">
        <v>87</v>
      </c>
      <c r="BK131" s="145">
        <f>ROUND(I131*H131,2)</f>
        <v>0</v>
      </c>
      <c r="BL131" s="17" t="s">
        <v>817</v>
      </c>
      <c r="BM131" s="144" t="s">
        <v>1178</v>
      </c>
    </row>
    <row r="132" spans="2:65" s="1" customFormat="1" ht="16.5" customHeight="1">
      <c r="B132" s="32"/>
      <c r="C132" s="132" t="s">
        <v>187</v>
      </c>
      <c r="D132" s="132" t="s">
        <v>136</v>
      </c>
      <c r="E132" s="133" t="s">
        <v>1179</v>
      </c>
      <c r="F132" s="134" t="s">
        <v>1180</v>
      </c>
      <c r="G132" s="135" t="s">
        <v>139</v>
      </c>
      <c r="H132" s="136">
        <v>1</v>
      </c>
      <c r="I132" s="137"/>
      <c r="J132" s="138">
        <f>ROUND(I132*H132,2)</f>
        <v>0</v>
      </c>
      <c r="K132" s="134" t="s">
        <v>1</v>
      </c>
      <c r="L132" s="32"/>
      <c r="M132" s="146" t="s">
        <v>1</v>
      </c>
      <c r="N132" s="147" t="s">
        <v>44</v>
      </c>
      <c r="P132" s="148">
        <f>O132*H132</f>
        <v>0</v>
      </c>
      <c r="Q132" s="148">
        <v>0</v>
      </c>
      <c r="R132" s="148">
        <f>Q132*H132</f>
        <v>0</v>
      </c>
      <c r="S132" s="148">
        <v>0</v>
      </c>
      <c r="T132" s="149">
        <f>S132*H132</f>
        <v>0</v>
      </c>
      <c r="AR132" s="144" t="s">
        <v>817</v>
      </c>
      <c r="AT132" s="144" t="s">
        <v>136</v>
      </c>
      <c r="AU132" s="144" t="s">
        <v>89</v>
      </c>
      <c r="AY132" s="17" t="s">
        <v>133</v>
      </c>
      <c r="BE132" s="145">
        <f>IF(N132="základní",J132,0)</f>
        <v>0</v>
      </c>
      <c r="BF132" s="145">
        <f>IF(N132="snížená",J132,0)</f>
        <v>0</v>
      </c>
      <c r="BG132" s="145">
        <f>IF(N132="zákl. přenesená",J132,0)</f>
        <v>0</v>
      </c>
      <c r="BH132" s="145">
        <f>IF(N132="sníž. přenesená",J132,0)</f>
        <v>0</v>
      </c>
      <c r="BI132" s="145">
        <f>IF(N132="nulová",J132,0)</f>
        <v>0</v>
      </c>
      <c r="BJ132" s="17" t="s">
        <v>87</v>
      </c>
      <c r="BK132" s="145">
        <f>ROUND(I132*H132,2)</f>
        <v>0</v>
      </c>
      <c r="BL132" s="17" t="s">
        <v>817</v>
      </c>
      <c r="BM132" s="144" t="s">
        <v>1181</v>
      </c>
    </row>
    <row r="133" spans="2:65" s="11" customFormat="1" ht="22.9" customHeight="1">
      <c r="B133" s="120"/>
      <c r="D133" s="121" t="s">
        <v>78</v>
      </c>
      <c r="E133" s="130" t="s">
        <v>1182</v>
      </c>
      <c r="F133" s="130" t="s">
        <v>1183</v>
      </c>
      <c r="I133" s="123"/>
      <c r="J133" s="131">
        <f>BK133</f>
        <v>0</v>
      </c>
      <c r="L133" s="120"/>
      <c r="M133" s="125"/>
      <c r="P133" s="126">
        <f>P134</f>
        <v>0</v>
      </c>
      <c r="R133" s="126">
        <f>R134</f>
        <v>0</v>
      </c>
      <c r="T133" s="127">
        <f>T134</f>
        <v>0</v>
      </c>
      <c r="AR133" s="121" t="s">
        <v>181</v>
      </c>
      <c r="AT133" s="128" t="s">
        <v>78</v>
      </c>
      <c r="AU133" s="128" t="s">
        <v>87</v>
      </c>
      <c r="AY133" s="121" t="s">
        <v>133</v>
      </c>
      <c r="BK133" s="129">
        <f>BK134</f>
        <v>0</v>
      </c>
    </row>
    <row r="134" spans="2:65" s="1" customFormat="1" ht="16.5" customHeight="1">
      <c r="B134" s="32"/>
      <c r="C134" s="132" t="s">
        <v>192</v>
      </c>
      <c r="D134" s="132" t="s">
        <v>136</v>
      </c>
      <c r="E134" s="133" t="s">
        <v>1184</v>
      </c>
      <c r="F134" s="134" t="s">
        <v>1183</v>
      </c>
      <c r="G134" s="135" t="s">
        <v>139</v>
      </c>
      <c r="H134" s="136">
        <v>1</v>
      </c>
      <c r="I134" s="137"/>
      <c r="J134" s="138">
        <f>ROUND(I134*H134,2)</f>
        <v>0</v>
      </c>
      <c r="K134" s="134" t="s">
        <v>1</v>
      </c>
      <c r="L134" s="32"/>
      <c r="M134" s="146" t="s">
        <v>1</v>
      </c>
      <c r="N134" s="147" t="s">
        <v>44</v>
      </c>
      <c r="P134" s="148">
        <f>O134*H134</f>
        <v>0</v>
      </c>
      <c r="Q134" s="148">
        <v>0</v>
      </c>
      <c r="R134" s="148">
        <f>Q134*H134</f>
        <v>0</v>
      </c>
      <c r="S134" s="148">
        <v>0</v>
      </c>
      <c r="T134" s="149">
        <f>S134*H134</f>
        <v>0</v>
      </c>
      <c r="AR134" s="144" t="s">
        <v>817</v>
      </c>
      <c r="AT134" s="144" t="s">
        <v>136</v>
      </c>
      <c r="AU134" s="144" t="s">
        <v>89</v>
      </c>
      <c r="AY134" s="17" t="s">
        <v>133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7" t="s">
        <v>87</v>
      </c>
      <c r="BK134" s="145">
        <f>ROUND(I134*H134,2)</f>
        <v>0</v>
      </c>
      <c r="BL134" s="17" t="s">
        <v>817</v>
      </c>
      <c r="BM134" s="144" t="s">
        <v>1185</v>
      </c>
    </row>
    <row r="135" spans="2:65" s="11" customFormat="1" ht="22.9" customHeight="1">
      <c r="B135" s="120"/>
      <c r="D135" s="121" t="s">
        <v>78</v>
      </c>
      <c r="E135" s="130" t="s">
        <v>1186</v>
      </c>
      <c r="F135" s="130" t="s">
        <v>1187</v>
      </c>
      <c r="I135" s="123"/>
      <c r="J135" s="131">
        <f>BK135</f>
        <v>0</v>
      </c>
      <c r="L135" s="120"/>
      <c r="M135" s="125"/>
      <c r="P135" s="126">
        <f>P136</f>
        <v>0</v>
      </c>
      <c r="R135" s="126">
        <f>R136</f>
        <v>0</v>
      </c>
      <c r="T135" s="127">
        <f>T136</f>
        <v>0</v>
      </c>
      <c r="AR135" s="121" t="s">
        <v>181</v>
      </c>
      <c r="AT135" s="128" t="s">
        <v>78</v>
      </c>
      <c r="AU135" s="128" t="s">
        <v>87</v>
      </c>
      <c r="AY135" s="121" t="s">
        <v>133</v>
      </c>
      <c r="BK135" s="129">
        <f>BK136</f>
        <v>0</v>
      </c>
    </row>
    <row r="136" spans="2:65" s="1" customFormat="1" ht="16.5" customHeight="1">
      <c r="B136" s="32"/>
      <c r="C136" s="132" t="s">
        <v>198</v>
      </c>
      <c r="D136" s="132" t="s">
        <v>136</v>
      </c>
      <c r="E136" s="133" t="s">
        <v>1188</v>
      </c>
      <c r="F136" s="134" t="s">
        <v>1189</v>
      </c>
      <c r="G136" s="135" t="s">
        <v>139</v>
      </c>
      <c r="H136" s="136">
        <v>1</v>
      </c>
      <c r="I136" s="137"/>
      <c r="J136" s="138">
        <f>ROUND(I136*H136,2)</f>
        <v>0</v>
      </c>
      <c r="K136" s="134" t="s">
        <v>1</v>
      </c>
      <c r="L136" s="32"/>
      <c r="M136" s="139" t="s">
        <v>1</v>
      </c>
      <c r="N136" s="140" t="s">
        <v>44</v>
      </c>
      <c r="O136" s="141"/>
      <c r="P136" s="142">
        <f>O136*H136</f>
        <v>0</v>
      </c>
      <c r="Q136" s="142">
        <v>0</v>
      </c>
      <c r="R136" s="142">
        <f>Q136*H136</f>
        <v>0</v>
      </c>
      <c r="S136" s="142">
        <v>0</v>
      </c>
      <c r="T136" s="143">
        <f>S136*H136</f>
        <v>0</v>
      </c>
      <c r="AR136" s="144" t="s">
        <v>817</v>
      </c>
      <c r="AT136" s="144" t="s">
        <v>136</v>
      </c>
      <c r="AU136" s="144" t="s">
        <v>89</v>
      </c>
      <c r="AY136" s="17" t="s">
        <v>133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7" t="s">
        <v>87</v>
      </c>
      <c r="BK136" s="145">
        <f>ROUND(I136*H136,2)</f>
        <v>0</v>
      </c>
      <c r="BL136" s="17" t="s">
        <v>817</v>
      </c>
      <c r="BM136" s="144" t="s">
        <v>1190</v>
      </c>
    </row>
    <row r="137" spans="2:65" s="1" customFormat="1" ht="6.95" customHeight="1">
      <c r="B137" s="43"/>
      <c r="C137" s="44"/>
      <c r="D137" s="44"/>
      <c r="E137" s="44"/>
      <c r="F137" s="44"/>
      <c r="G137" s="44"/>
      <c r="H137" s="44"/>
      <c r="I137" s="44"/>
      <c r="J137" s="44"/>
      <c r="K137" s="44"/>
      <c r="L137" s="32"/>
    </row>
  </sheetData>
  <sheetProtection algorithmName="SHA-512" hashValue="inbNmtyl28/IxVwjRhS6phSZFZSWS8Zt7YKaNlqC3L3aAlZJ9uC3HbluR/aQCDEQMJQtp0iiCpEvYL9pZoIrWQ==" saltValue="U8YNv0wv1O9QYnOsUQVCUtN3A0rYXRquke31urYVe/RwhEnpqbNMrd9QqK3jFNMFuR7DSqrxlt7LKZI3z9tj5A==" spinCount="100000" sheet="1" objects="1" scenarios="1" formatColumns="0" formatRows="0" autoFilter="0"/>
  <autoFilter ref="C121:K136" xr:uid="{00000000-0009-0000-0000-000007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16</vt:i4>
      </vt:variant>
    </vt:vector>
  </HeadingPairs>
  <TitlesOfParts>
    <vt:vector size="25" baseType="lpstr">
      <vt:lpstr>Rozpiska</vt:lpstr>
      <vt:lpstr>Rekapitulace stavby</vt:lpstr>
      <vt:lpstr>01 - Výměníková stanice -...</vt:lpstr>
      <vt:lpstr>01.1 - Strojní část - dop...</vt:lpstr>
      <vt:lpstr>02 - Stavební část</vt:lpstr>
      <vt:lpstr>03 - Demontáže</vt:lpstr>
      <vt:lpstr>04 - Měření a regulace</vt:lpstr>
      <vt:lpstr>05 - Silnoproud</vt:lpstr>
      <vt:lpstr>06 - VRN</vt:lpstr>
      <vt:lpstr>'01 - Výměníková stanice -...'!Názvy_tisku</vt:lpstr>
      <vt:lpstr>'01.1 - Strojní část - dop...'!Názvy_tisku</vt:lpstr>
      <vt:lpstr>'02 - Stavební část'!Názvy_tisku</vt:lpstr>
      <vt:lpstr>'03 - Demontáže'!Názvy_tisku</vt:lpstr>
      <vt:lpstr>'04 - Měření a regulace'!Názvy_tisku</vt:lpstr>
      <vt:lpstr>'05 - Silnoproud'!Názvy_tisku</vt:lpstr>
      <vt:lpstr>'06 - VRN'!Názvy_tisku</vt:lpstr>
      <vt:lpstr>'Rekapitulace stavby'!Názvy_tisku</vt:lpstr>
      <vt:lpstr>'01 - Výměníková stanice -...'!Oblast_tisku</vt:lpstr>
      <vt:lpstr>'01.1 - Strojní část - dop...'!Oblast_tisku</vt:lpstr>
      <vt:lpstr>'02 - Stavební část'!Oblast_tisku</vt:lpstr>
      <vt:lpstr>'03 - Demontáže'!Oblast_tisku</vt:lpstr>
      <vt:lpstr>'04 - Měření a regulace'!Oblast_tisku</vt:lpstr>
      <vt:lpstr>'05 - Silnoproud'!Oblast_tisku</vt:lpstr>
      <vt:lpstr>'06 - VRN'!Oblast_tisku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Kettner</dc:creator>
  <cp:lastModifiedBy>Ondřej Sláčík, Ing.</cp:lastModifiedBy>
  <dcterms:created xsi:type="dcterms:W3CDTF">2022-11-23T12:53:45Z</dcterms:created>
  <dcterms:modified xsi:type="dcterms:W3CDTF">2022-11-23T14:05:26Z</dcterms:modified>
</cp:coreProperties>
</file>